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31D484CB-CCDA-4343-A66A-20876D754B5C}" xr6:coauthVersionLast="47" xr6:coauthVersionMax="47" xr10:uidLastSave="{00000000-0000-0000-0000-000000000000}"/>
  <bookViews>
    <workbookView xWindow="2382" yWindow="2382"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sistem'!$A$1:$K$200</definedName>
    <definedName name="_xlnm.Print_Area" localSheetId="3">Pohlajevanje!$A$1:$K$306</definedName>
    <definedName name="_xlnm.Print_Area" localSheetId="2">Prezračevanje!$A:$K</definedName>
    <definedName name="_xlnm.Print_Area" localSheetId="0">'Rekapitulacija SI'!$A$1:$K$10</definedName>
    <definedName name="_xlnm.Print_Area" localSheetId="4">'vodovod in kanalizacija'!$A$1:$K$143</definedName>
    <definedName name="_xlnm.Print_Titles" localSheetId="1">'Ogrevalni sistem'!$1:$2</definedName>
    <definedName name="_xlnm.Print_Titles" localSheetId="3">Pohlajevanje!$1:$2</definedName>
    <definedName name="_xlnm.Print_Titles" localSheetId="2">Prezračevanje!$1:$2</definedName>
    <definedName name="_xlnm.Print_Titles" localSheetId="4">'vodovod in kanalizacija'!$1:$2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4" i="7" l="1"/>
  <c r="I164" i="7" s="1"/>
  <c r="G164" i="7"/>
  <c r="H276" i="7" l="1"/>
  <c r="I276" i="7" s="1"/>
  <c r="G276" i="7"/>
  <c r="H271" i="7"/>
  <c r="I271" i="7" s="1"/>
  <c r="G271" i="7"/>
  <c r="H270" i="7"/>
  <c r="I270" i="7" s="1"/>
  <c r="G270" i="7"/>
  <c r="G264" i="7"/>
  <c r="H264" i="7"/>
  <c r="I264" i="7" s="1"/>
  <c r="H265" i="7"/>
  <c r="I265" i="7" s="1"/>
  <c r="G265" i="7"/>
  <c r="K96" i="8" l="1"/>
  <c r="G96" i="8"/>
  <c r="B7" i="5" l="1"/>
  <c r="A7" i="5"/>
  <c r="B6" i="5"/>
  <c r="A6" i="5"/>
  <c r="B5" i="5"/>
  <c r="A5" i="5"/>
  <c r="K98" i="8"/>
  <c r="K94" i="8"/>
  <c r="K92" i="8"/>
  <c r="K90" i="8"/>
  <c r="G98" i="8"/>
  <c r="G94" i="8"/>
  <c r="G92" i="8"/>
  <c r="G90" i="8"/>
  <c r="I99" i="6"/>
  <c r="I97" i="6"/>
  <c r="I95" i="6"/>
  <c r="I93" i="6"/>
  <c r="G99" i="6"/>
  <c r="G97" i="6"/>
  <c r="G95" i="6"/>
  <c r="G93" i="6"/>
  <c r="I292" i="7"/>
  <c r="I290" i="7"/>
  <c r="I288" i="7"/>
  <c r="G292" i="7"/>
  <c r="G290" i="7"/>
  <c r="G288" i="7"/>
  <c r="K88" i="8" l="1"/>
  <c r="J88" i="8"/>
  <c r="G88" i="8"/>
  <c r="K125" i="8"/>
  <c r="J125" i="8"/>
  <c r="G125" i="8"/>
  <c r="J121" i="8"/>
  <c r="K121" i="8"/>
  <c r="J122" i="8"/>
  <c r="K122" i="8"/>
  <c r="J123" i="8"/>
  <c r="K123" i="8"/>
  <c r="K120" i="8"/>
  <c r="J120" i="8"/>
  <c r="G121" i="8"/>
  <c r="G122" i="8"/>
  <c r="G123" i="8"/>
  <c r="G120" i="8"/>
  <c r="K116" i="8"/>
  <c r="J116" i="8"/>
  <c r="G116" i="8"/>
  <c r="K117" i="8"/>
  <c r="J117" i="8"/>
  <c r="G117" i="8"/>
  <c r="K113" i="8"/>
  <c r="J113" i="8"/>
  <c r="G113" i="8"/>
  <c r="K86" i="8"/>
  <c r="J86" i="8"/>
  <c r="G86" i="8"/>
  <c r="K85" i="8"/>
  <c r="J85" i="8"/>
  <c r="G85" i="8"/>
  <c r="G79" i="8"/>
  <c r="J79" i="8"/>
  <c r="K79" i="8"/>
  <c r="G80" i="8"/>
  <c r="J80" i="8"/>
  <c r="K80" i="8"/>
  <c r="G81" i="8"/>
  <c r="J81" i="8"/>
  <c r="K81" i="8"/>
  <c r="K78" i="8"/>
  <c r="J78" i="8"/>
  <c r="G78" i="8"/>
  <c r="D50" i="8"/>
  <c r="K50" i="8" s="1"/>
  <c r="D54" i="8"/>
  <c r="K54" i="8" s="1"/>
  <c r="D52" i="8"/>
  <c r="K52" i="8" s="1"/>
  <c r="D48" i="8"/>
  <c r="K48" i="8" s="1"/>
  <c r="D46" i="8"/>
  <c r="K42" i="8"/>
  <c r="J42" i="8"/>
  <c r="G42" i="8"/>
  <c r="H105" i="8"/>
  <c r="I105" i="8" s="1"/>
  <c r="I127" i="8" s="1"/>
  <c r="G105" i="8"/>
  <c r="K75" i="8"/>
  <c r="J75" i="8"/>
  <c r="G75" i="8"/>
  <c r="K67" i="8"/>
  <c r="G67" i="8"/>
  <c r="J67" i="8"/>
  <c r="K56" i="8"/>
  <c r="D65" i="8"/>
  <c r="D63" i="8"/>
  <c r="K46" i="8"/>
  <c r="K44" i="8"/>
  <c r="J44" i="8"/>
  <c r="G44" i="8"/>
  <c r="K40" i="8"/>
  <c r="D36" i="8"/>
  <c r="K36" i="8" s="1"/>
  <c r="D34" i="8"/>
  <c r="K34" i="8" s="1"/>
  <c r="D32" i="8"/>
  <c r="K32" i="8" s="1"/>
  <c r="D30" i="8"/>
  <c r="K30" i="8" s="1"/>
  <c r="K28" i="8"/>
  <c r="K12" i="8"/>
  <c r="D24" i="8"/>
  <c r="K24" i="8" s="1"/>
  <c r="D22" i="8"/>
  <c r="K22" i="8" s="1"/>
  <c r="D20" i="8"/>
  <c r="G20" i="8" s="1"/>
  <c r="D18" i="8"/>
  <c r="J18" i="8" s="1"/>
  <c r="D16" i="8"/>
  <c r="K16" i="8" s="1"/>
  <c r="D14" i="8"/>
  <c r="K14" i="8" s="1"/>
  <c r="J12" i="8"/>
  <c r="G12" i="8"/>
  <c r="J20" i="8" l="1"/>
  <c r="G16" i="8"/>
  <c r="G50" i="8"/>
  <c r="J50" i="8"/>
  <c r="G56" i="8"/>
  <c r="J56" i="8"/>
  <c r="K61" i="8"/>
  <c r="G14" i="8"/>
  <c r="G22" i="8"/>
  <c r="K63" i="8"/>
  <c r="J14" i="8"/>
  <c r="J22" i="8"/>
  <c r="K65" i="8"/>
  <c r="G65" i="8"/>
  <c r="G61" i="8"/>
  <c r="J61" i="8"/>
  <c r="J16" i="8"/>
  <c r="G24" i="8"/>
  <c r="G46" i="8"/>
  <c r="J24" i="8"/>
  <c r="K20" i="8"/>
  <c r="J46" i="8"/>
  <c r="G54" i="8"/>
  <c r="J54" i="8"/>
  <c r="G52" i="8"/>
  <c r="J52" i="8"/>
  <c r="G48" i="8"/>
  <c r="J48" i="8"/>
  <c r="G40" i="8"/>
  <c r="J40" i="8"/>
  <c r="G36" i="8"/>
  <c r="J36" i="8"/>
  <c r="G34" i="8"/>
  <c r="J34" i="8"/>
  <c r="G32" i="8"/>
  <c r="J32" i="8"/>
  <c r="G30" i="8"/>
  <c r="J30" i="8"/>
  <c r="G28" i="8"/>
  <c r="J28" i="8"/>
  <c r="K18" i="8"/>
  <c r="G18" i="8"/>
  <c r="G285" i="7"/>
  <c r="H285" i="7"/>
  <c r="I285" i="7" s="1"/>
  <c r="H284" i="7"/>
  <c r="I284" i="7" s="1"/>
  <c r="G284" i="7"/>
  <c r="H281" i="7"/>
  <c r="I281" i="7" s="1"/>
  <c r="G281" i="7"/>
  <c r="H213" i="7"/>
  <c r="I213" i="7" s="1"/>
  <c r="G213" i="7"/>
  <c r="H210" i="7"/>
  <c r="I210" i="7" s="1"/>
  <c r="G210" i="7"/>
  <c r="K294" i="7"/>
  <c r="K304" i="7" s="1"/>
  <c r="H207" i="7"/>
  <c r="I207" i="7" s="1"/>
  <c r="G207" i="7"/>
  <c r="H203" i="7"/>
  <c r="I203" i="7" s="1"/>
  <c r="G203" i="7"/>
  <c r="H199" i="7"/>
  <c r="I199" i="7" s="1"/>
  <c r="G199" i="7"/>
  <c r="H194" i="7"/>
  <c r="I194" i="7" s="1"/>
  <c r="G194" i="7"/>
  <c r="H190" i="7"/>
  <c r="I190" i="7" s="1"/>
  <c r="G190" i="7"/>
  <c r="H186" i="7"/>
  <c r="I186" i="7" s="1"/>
  <c r="G186" i="7"/>
  <c r="G177" i="7"/>
  <c r="H177" i="7"/>
  <c r="I177" i="7" s="1"/>
  <c r="G178" i="7"/>
  <c r="H178" i="7"/>
  <c r="I178" i="7" s="1"/>
  <c r="G179" i="7"/>
  <c r="H179" i="7"/>
  <c r="I179" i="7" s="1"/>
  <c r="G180" i="7"/>
  <c r="H180" i="7"/>
  <c r="I180" i="7" s="1"/>
  <c r="G181" i="7"/>
  <c r="H181" i="7"/>
  <c r="I181" i="7" s="1"/>
  <c r="G182" i="7"/>
  <c r="H182" i="7"/>
  <c r="I182" i="7" s="1"/>
  <c r="H176" i="7"/>
  <c r="I176" i="7" s="1"/>
  <c r="G176" i="7"/>
  <c r="H171" i="7"/>
  <c r="I171" i="7" s="1"/>
  <c r="G171" i="7"/>
  <c r="H170" i="7"/>
  <c r="I170" i="7" s="1"/>
  <c r="G170" i="7"/>
  <c r="H169" i="7"/>
  <c r="I169" i="7" s="1"/>
  <c r="G169" i="7"/>
  <c r="H157" i="7"/>
  <c r="I157" i="7" s="1"/>
  <c r="G157" i="7"/>
  <c r="H138" i="7"/>
  <c r="I138" i="7" s="1"/>
  <c r="G138" i="7"/>
  <c r="H119" i="7"/>
  <c r="I119" i="7" s="1"/>
  <c r="G119" i="7"/>
  <c r="H100" i="7"/>
  <c r="I100" i="7" s="1"/>
  <c r="G100" i="7"/>
  <c r="H81" i="7"/>
  <c r="I81" i="7" s="1"/>
  <c r="G81" i="7"/>
  <c r="H55" i="7"/>
  <c r="I55" i="7" s="1"/>
  <c r="G55" i="7"/>
  <c r="K127" i="8" l="1"/>
  <c r="K141" i="8" s="1"/>
  <c r="K143" i="8" s="1"/>
  <c r="K7" i="5" s="1"/>
  <c r="G63" i="8"/>
  <c r="G127" i="8" s="1"/>
  <c r="J63" i="8"/>
  <c r="J65" i="8"/>
  <c r="I294" i="7"/>
  <c r="I304" i="7" s="1"/>
  <c r="I306" i="7" s="1"/>
  <c r="I6" i="5" s="1"/>
  <c r="G294" i="7"/>
  <c r="K306" i="7"/>
  <c r="K6" i="5" s="1"/>
  <c r="I141" i="8" l="1"/>
  <c r="I143" i="8" s="1"/>
  <c r="I7" i="5" s="1"/>
  <c r="H91" i="6"/>
  <c r="I91" i="6" s="1"/>
  <c r="G91" i="6"/>
  <c r="H56" i="6" l="1"/>
  <c r="I56" i="6" s="1"/>
  <c r="G56" i="6"/>
  <c r="H88" i="6"/>
  <c r="I88" i="6" s="1"/>
  <c r="G88" i="6"/>
  <c r="H79" i="6"/>
  <c r="I79" i="6" s="1"/>
  <c r="G79" i="6"/>
  <c r="H70" i="6"/>
  <c r="I70" i="6" s="1"/>
  <c r="G70" i="6"/>
  <c r="H68" i="6"/>
  <c r="I68" i="6" s="1"/>
  <c r="G68" i="6"/>
  <c r="H64" i="6"/>
  <c r="I64" i="6" s="1"/>
  <c r="G64" i="6"/>
  <c r="H62" i="6"/>
  <c r="I62" i="6" s="1"/>
  <c r="G62" i="6"/>
  <c r="H59" i="6"/>
  <c r="I59" i="6" s="1"/>
  <c r="G59" i="6"/>
  <c r="G40" i="6"/>
  <c r="H40" i="6"/>
  <c r="I40" i="6" s="1"/>
  <c r="H39" i="6"/>
  <c r="I39" i="6" s="1"/>
  <c r="G39" i="6"/>
  <c r="G52" i="6"/>
  <c r="H52" i="6"/>
  <c r="I52" i="6" s="1"/>
  <c r="G50" i="6"/>
  <c r="H50" i="6"/>
  <c r="I50" i="6" s="1"/>
  <c r="G51" i="6"/>
  <c r="H51" i="6"/>
  <c r="I51" i="6" s="1"/>
  <c r="G53" i="6"/>
  <c r="H53" i="6"/>
  <c r="I53" i="6" s="1"/>
  <c r="G54" i="6"/>
  <c r="H54" i="6"/>
  <c r="I54" i="6" s="1"/>
  <c r="H49" i="6"/>
  <c r="I49" i="6" s="1"/>
  <c r="G49" i="6"/>
  <c r="H46" i="6"/>
  <c r="I46" i="6" s="1"/>
  <c r="G46" i="6"/>
  <c r="H42" i="6"/>
  <c r="I42" i="6" s="1"/>
  <c r="G42" i="6"/>
  <c r="H35" i="6"/>
  <c r="I35" i="6" s="1"/>
  <c r="G35" i="6"/>
  <c r="G32" i="6"/>
  <c r="H32" i="6"/>
  <c r="I32" i="6" s="1"/>
  <c r="G31" i="6"/>
  <c r="H31" i="6"/>
  <c r="I31" i="6" s="1"/>
  <c r="H30" i="6"/>
  <c r="I30" i="6" s="1"/>
  <c r="G30" i="6"/>
  <c r="H29" i="6"/>
  <c r="I29" i="6" s="1"/>
  <c r="G29" i="6"/>
  <c r="H26" i="6"/>
  <c r="I26" i="6" s="1"/>
  <c r="G26" i="6"/>
  <c r="H25" i="6"/>
  <c r="I25" i="6" s="1"/>
  <c r="G25" i="6"/>
  <c r="H22" i="6"/>
  <c r="I22" i="6" s="1"/>
  <c r="G22" i="6"/>
  <c r="H21" i="6"/>
  <c r="I21" i="6" s="1"/>
  <c r="G21" i="6"/>
  <c r="H18" i="6"/>
  <c r="I18" i="6" s="1"/>
  <c r="H15" i="6"/>
  <c r="I15" i="6" s="1"/>
  <c r="G18" i="6"/>
  <c r="G15" i="6"/>
  <c r="K101" i="6"/>
  <c r="G101" i="6" l="1"/>
  <c r="I101" i="6"/>
  <c r="K113" i="6"/>
  <c r="K115" i="6" s="1"/>
  <c r="K5" i="5" s="1"/>
  <c r="I113" i="6" l="1"/>
  <c r="I115" i="6" s="1"/>
  <c r="I5" i="5" s="1"/>
  <c r="K13" i="1" l="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I50" i="1"/>
  <c r="I54" i="1"/>
  <c r="I59" i="1"/>
  <c r="I63" i="1"/>
  <c r="I66" i="1"/>
  <c r="I67" i="1"/>
  <c r="I68" i="1"/>
  <c r="I69" i="1"/>
  <c r="I70" i="1"/>
  <c r="I72" i="1"/>
  <c r="I74" i="1"/>
  <c r="I76" i="1"/>
  <c r="I90" i="1"/>
  <c r="I94" i="1"/>
  <c r="I99" i="1"/>
  <c r="I103" i="1"/>
  <c r="I108" i="1"/>
  <c r="I111" i="1"/>
  <c r="I114" i="1"/>
  <c r="I117" i="1"/>
  <c r="I120" i="1"/>
  <c r="I123" i="1"/>
  <c r="I125" i="1"/>
  <c r="I127" i="1"/>
  <c r="I129" i="1"/>
  <c r="I136" i="1"/>
  <c r="I139" i="1"/>
  <c r="I141" i="1"/>
  <c r="I144" i="1"/>
  <c r="I145" i="1"/>
  <c r="I146" i="1"/>
  <c r="I149" i="1"/>
  <c r="I151" i="1"/>
  <c r="I153" i="1"/>
  <c r="I155" i="1"/>
  <c r="I162" i="1"/>
  <c r="I164" i="1"/>
  <c r="I166" i="1"/>
  <c r="I168" i="1"/>
  <c r="I170" i="1"/>
  <c r="I173" i="1"/>
  <c r="I174" i="1"/>
  <c r="I175" i="1"/>
  <c r="I177" i="1"/>
  <c r="I179" i="1"/>
  <c r="I184" i="1"/>
  <c r="I185" i="1"/>
  <c r="I187" i="1"/>
  <c r="I189" i="1"/>
  <c r="I191" i="1"/>
  <c r="I193" i="1"/>
  <c r="I195" i="1"/>
  <c r="I197" i="1"/>
  <c r="I45"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5" i="1"/>
  <c r="G50" i="1"/>
  <c r="G54" i="1"/>
  <c r="G59" i="1"/>
  <c r="G63" i="1"/>
  <c r="G66" i="1"/>
  <c r="G67" i="1"/>
  <c r="G68" i="1"/>
  <c r="G69" i="1"/>
  <c r="G70" i="1"/>
  <c r="G72" i="1"/>
  <c r="G74" i="1"/>
  <c r="G76" i="1"/>
  <c r="G90" i="1"/>
  <c r="G94" i="1"/>
  <c r="G99" i="1"/>
  <c r="G103" i="1"/>
  <c r="G108" i="1"/>
  <c r="G111" i="1"/>
  <c r="G114" i="1"/>
  <c r="G117" i="1"/>
  <c r="G120" i="1"/>
  <c r="G123" i="1"/>
  <c r="G125" i="1"/>
  <c r="G127" i="1"/>
  <c r="G129" i="1"/>
  <c r="G136" i="1"/>
  <c r="G139" i="1"/>
  <c r="G141" i="1"/>
  <c r="G144" i="1"/>
  <c r="G145" i="1"/>
  <c r="G146" i="1"/>
  <c r="G148" i="1"/>
  <c r="G149" i="1"/>
  <c r="G151" i="1"/>
  <c r="G153" i="1"/>
  <c r="G155" i="1"/>
  <c r="G162" i="1"/>
  <c r="G164" i="1"/>
  <c r="G166" i="1"/>
  <c r="G168" i="1"/>
  <c r="G170" i="1"/>
  <c r="G173" i="1"/>
  <c r="G174" i="1"/>
  <c r="G175" i="1"/>
  <c r="G177" i="1"/>
  <c r="G179" i="1"/>
  <c r="G184" i="1"/>
  <c r="G185" i="1"/>
  <c r="G187" i="1"/>
  <c r="G189" i="1"/>
  <c r="G191" i="1"/>
  <c r="G193" i="1"/>
  <c r="G195" i="1"/>
  <c r="G197" i="1"/>
  <c r="G12" i="1"/>
  <c r="A88" i="1"/>
  <c r="G199" i="1" l="1"/>
  <c r="K12" i="1"/>
  <c r="I199" i="1" l="1"/>
  <c r="I4" i="5" s="1"/>
  <c r="I8" i="5" s="1"/>
  <c r="K199" i="1" l="1"/>
  <c r="K4" i="5" s="1"/>
  <c r="K8" i="5" l="1"/>
</calcChain>
</file>

<file path=xl/sharedStrings.xml><?xml version="1.0" encoding="utf-8"?>
<sst xmlns="http://schemas.openxmlformats.org/spreadsheetml/2006/main" count="889" uniqueCount="530">
  <si>
    <t>Opis dela</t>
  </si>
  <si>
    <t>ME</t>
  </si>
  <si>
    <t>UPRAVIČENI STROŠKI</t>
  </si>
  <si>
    <t>kpl</t>
  </si>
  <si>
    <t>m</t>
  </si>
  <si>
    <t>SKUPAJ</t>
  </si>
  <si>
    <t>kom</t>
  </si>
  <si>
    <t>NEUPRAVIČENI STROŠKI</t>
  </si>
  <si>
    <t>7</t>
  </si>
  <si>
    <t>7.1.1</t>
  </si>
  <si>
    <t>SKUPNO BREZ DDV</t>
  </si>
  <si>
    <t>UKREPI NA OGREVALNEM SISTEMU</t>
  </si>
  <si>
    <t>DN50</t>
  </si>
  <si>
    <t>kos</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</si>
  <si>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</si>
  <si>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</si>
  <si>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</si>
  <si>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</si>
  <si>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</si>
  <si>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</si>
  <si>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</si>
  <si>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</si>
  <si>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</si>
  <si>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</si>
  <si>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</si>
  <si>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</si>
  <si>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</si>
  <si>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</si>
  <si>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</si>
  <si>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</si>
  <si>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</si>
  <si>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</si>
  <si>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</si>
  <si>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</si>
  <si>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</si>
  <si>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</si>
  <si>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</si>
  <si>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</si>
  <si>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</si>
  <si>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</si>
  <si>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</si>
  <si>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</si>
  <si>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</si>
  <si>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</si>
  <si>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</si>
  <si>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</si>
  <si>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</si>
  <si>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</si>
  <si>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</si>
  <si>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DN 15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</si>
  <si>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</si>
  <si>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</si>
  <si>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</si>
  <si>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</si>
  <si>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</si>
  <si>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</si>
  <si>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</si>
  <si>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</si>
  <si>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</si>
  <si>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</si>
  <si>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</si>
  <si>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</si>
  <si>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</si>
  <si>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</si>
  <si>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</si>
  <si>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</si>
  <si>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</si>
  <si>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22-600/900</t>
  </si>
  <si>
    <t>22-900/1400</t>
  </si>
  <si>
    <t>KOMPAKTNA TOPLOTNA PODPOSTAJA ZA OGREVANJE in KOMPAKTNI RAZDELILNIK ZBIRALNIK</t>
  </si>
  <si>
    <t>Kompaktna toplotna podpostaja za ogrevanje in kompaktni razdelilnik/zbiralnik so sestavljeni iz naslednjih elementov:</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</si>
  <si>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</si>
  <si>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</si>
  <si>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</si>
  <si>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</si>
  <si>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- 1x DN 15 (izpust)</t>
  </si>
  <si>
    <t>DN 32</t>
  </si>
  <si>
    <t>Izvedba priklopa oz. povezave nove kompaktne toplotne podpostaje za ogrevanje in novega razdelilnik/zbiralnika za ogrevanje na obstoječi toplovod, vključno z montažnim, varilnim, tesnilnim in pritrdilnim materialom</t>
  </si>
  <si>
    <t>Izvedba priklopa oz. povezave novih ogrevalnih vej na nov razdelilnik/zbiralnik, vključno z montažnim, varilnim, tesnilnim in pritrdilnim materialom</t>
  </si>
  <si>
    <t>za cev DN 32, debelina 40 mm</t>
  </si>
  <si>
    <t>V ceni zajeta dobava in montaža!</t>
  </si>
  <si>
    <t>RADIATORSKO OGREVANJE</t>
  </si>
  <si>
    <t>10-600/400</t>
  </si>
  <si>
    <t>10-600/500</t>
  </si>
  <si>
    <t>10-600/700</t>
  </si>
  <si>
    <t>11-900/500</t>
  </si>
  <si>
    <t>11-900/600</t>
  </si>
  <si>
    <t>11-900/900</t>
  </si>
  <si>
    <t>21-600/500</t>
  </si>
  <si>
    <t>21-600/600</t>
  </si>
  <si>
    <t>21-600/700</t>
  </si>
  <si>
    <t>21-600/800</t>
  </si>
  <si>
    <t>21-600/1000</t>
  </si>
  <si>
    <t>21-600/1200</t>
  </si>
  <si>
    <t>21-600/1400</t>
  </si>
  <si>
    <t>22-600/1000</t>
  </si>
  <si>
    <t>22-600/1200</t>
  </si>
  <si>
    <t>22-900/1200</t>
  </si>
  <si>
    <t>33-600/1000</t>
  </si>
  <si>
    <t>33-600/1100</t>
  </si>
  <si>
    <t>33-600/1200</t>
  </si>
  <si>
    <t>33-600/1400</t>
  </si>
  <si>
    <t>33-600/1600</t>
  </si>
  <si>
    <t>33-600/1800</t>
  </si>
  <si>
    <t>33-600/2600</t>
  </si>
  <si>
    <t>33-900/1200</t>
  </si>
  <si>
    <t>33-900/1400</t>
  </si>
  <si>
    <t>33-900/1600</t>
  </si>
  <si>
    <t>33-900/1800</t>
  </si>
  <si>
    <t>Termostatski radiatorski ventil z avtomatsko omejitvijo pretoka. Termostatski radiatorski ventil Eclipse 300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30 do 300 l/h, minimalna potrebna tlačna razlika 20 kPa, maksimalna tlačna razlika 60 kPa , proizvod</t>
  </si>
  <si>
    <t>ustreza proizvod IMI HYDRONIC, tip ECLIPSE-300 ali proizvod drugega proizvajalca enake ali boljše kvalitete, naslednjih dimenzij:</t>
  </si>
  <si>
    <t>35x1,5</t>
  </si>
  <si>
    <t>42x1,5</t>
  </si>
  <si>
    <t>priključna  moč: Q = 93,507 kW</t>
  </si>
  <si>
    <t>primar: 55/40 °C, PN6  DN65</t>
  </si>
  <si>
    <t>sekundar: 50/40 °C, PN6  DN65</t>
  </si>
  <si>
    <t>DN 50</t>
  </si>
  <si>
    <t>Digitalno nastavljiv potisno/izvlečni pogon s sledečimi funkcijami: zvezna regulacija, ročno upravljanje, samodejna nastavitev hoda, indikator delovanja, stanja in položaja, nastavitev omejitve hoda, zaščita blokade ventila, zaznavanje zamašitve ventila, varnostni položaj ob napaki, diagnostika/beleženje.</t>
  </si>
  <si>
    <t>Priključek na telo ventila z navojno matico M30x1,5. Linearna ali enakoprocentna karakteristika. Temperatura medija 0-120°C, temperatura okolja 0-50°C, zaščitni razred IP54 in EN 61140.</t>
  </si>
  <si>
    <t>ustreza proizvod IMI HYDRONIC, tip TA-SLIDER 500 napetost 24 VAC/VDC (0-10, 10-0, 2-10, 10-2 VDC ali zvezno deljeno), potisna sila 500 N ali proizvod drugega proizvajalca enake ali boljše kvalitete</t>
  </si>
  <si>
    <t>V = 8,1 m3/h</t>
  </si>
  <si>
    <t>dp = 60 kPa</t>
  </si>
  <si>
    <t>ustreza proizvod WILO, tip Stratos Maxo 50/0,5-9 ali proizvod drugega proizvajalca enake ali boljše kvalitete</t>
  </si>
  <si>
    <t>Medprirobnična zaporna loputa za toplo vodo temperature do 90°C, vključno montažni material, ustreza proizvod GENEBRE ali proizvod drugega proizvajalca enake ali boljše kvalitete, naslednjih dimenzij:</t>
  </si>
  <si>
    <t>DN65</t>
  </si>
  <si>
    <t>Protipovratna loputa za toplo vodo temperature do 90°C in nazivni tlak PN 6, s prirobničnimi priključki,  komplet z montažnim materialom, ustreza proizvod GENEBRE ali proizvod drugega proizvajalca enake ali boljše kvalitete, naslednjih dimenzij:</t>
  </si>
  <si>
    <t xml:space="preserve"> - dim. DN100 mm, okvirne dolžine L=1500 mm</t>
  </si>
  <si>
    <t xml:space="preserve"> - 1x DN 65 (dovod)</t>
  </si>
  <si>
    <t xml:space="preserve"> - 4x DN 32</t>
  </si>
  <si>
    <t>Cevovodi vključno s fazoni in cevnimi pritrdili, iz jeklenih cevi iz celega po DIN2448, material P235TR1 (St 37-0), spajanje z varjenjem (toplona podpostaja).</t>
  </si>
  <si>
    <t>DN 65</t>
  </si>
  <si>
    <t>ustreza proizvod SIMON, KTP 94 in SIMON, ROV 100, DN100 ali proizvod drugega proizvajalca enake ali boljše kvalitete</t>
  </si>
  <si>
    <t>za cev DN 65, debelina 60 mm</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</si>
  <si>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</si>
  <si>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</si>
  <si>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</si>
  <si>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</si>
  <si>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</si>
  <si>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</si>
  <si>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</si>
  <si>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 xml:space="preserve">Zahteve glede regulacije:
- stopenjska regulacija pretoka zraka
</t>
  </si>
  <si>
    <t>vel. 100</t>
  </si>
  <si>
    <t>Prezračevalni ventil za odvod zraka, z regulacijskim krožnikom nastavitve količine, vse iz belo barvne dekapirane pločevine. Kot OC Imp Klima PV-1N</t>
  </si>
  <si>
    <t>Dovodni anemostat za dovod zraka komplet z vsem pritrdilnim in tesnilnim materialom. Kot OC Imp Klima</t>
  </si>
  <si>
    <t>KD-1A/F1/Z/V/M/I9 vel. 1</t>
  </si>
  <si>
    <t>KD-1A/F1/Z/V/M/I9 vel. 2</t>
  </si>
  <si>
    <t>Rešetka za odvod zraka komplet z vsem pritrdilnim in tesnilnim materialom. Kot OC Imp Klima</t>
  </si>
  <si>
    <t>AE 1/1/H/D 300x100 xxxx</t>
  </si>
  <si>
    <t>AE 1/1/H/D 300x150 xxxx</t>
  </si>
  <si>
    <t>Vratna rešetka komplet z vsem pritrdilnim in tesnilnim materialom. Kot OC Imp Klima</t>
  </si>
  <si>
    <t>AT 300x100</t>
  </si>
  <si>
    <t>AT 400x100</t>
  </si>
  <si>
    <t>AT 400x200</t>
  </si>
  <si>
    <t>AT 400x300</t>
  </si>
  <si>
    <t xml:space="preserve">Požarni prezračevalni ventil za odvod zraka, z regulacijskim krožnikom nastavitve količine, vse iz belo barvne dekapirane pločevine. Kot OC Imp Klima </t>
  </si>
  <si>
    <t xml:space="preserve">Požarne lopute elektromotorne izvedbe 230V z končnima stikaloma z 90 minutno odpornostjo skupaj s pritrdilnim in </t>
  </si>
  <si>
    <t xml:space="preserve">ognjeodpornim tesnilnim materialom. Kot  OC Imp Klima </t>
  </si>
  <si>
    <t>WH25B S2 DPB(230V) fi150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</si>
  <si>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</si>
  <si>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</si>
  <si>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</si>
  <si>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</si>
  <si>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</si>
  <si>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</si>
  <si>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</si>
  <si>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</si>
  <si>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fi160</t>
  </si>
  <si>
    <t>fi250</t>
  </si>
  <si>
    <t>WK25M S2 DPB(230V) 300x200</t>
  </si>
  <si>
    <t>WK25M S2 DPB(230V) 500x250</t>
  </si>
  <si>
    <t>Linijski difuzor za dovod zraka komplet z vsem pritrdilnim in tesnilnim materialom. Kot OC Imp Klima</t>
  </si>
  <si>
    <t xml:space="preserve">LD-18/2/W/E/K/M/S/P I9 L=1000 </t>
  </si>
  <si>
    <t>YGC fi315</t>
  </si>
  <si>
    <t>Zaščitne rešetke komplet z vsem pritrdilnim in tesnilnim materialom. Kot OC Imp Klima</t>
  </si>
  <si>
    <t>AZR-4 bxh=900x600</t>
  </si>
  <si>
    <t>Glušniki zvoka komplet z vsem pritrdilnim in tesnilnim materialom. Kot OC Imp Klima</t>
  </si>
  <si>
    <t>okrogli:</t>
  </si>
  <si>
    <t>kulisni:</t>
  </si>
  <si>
    <t>SLXU 250/900/50</t>
  </si>
  <si>
    <t>DZ-2/100/7 980x500x1000mm</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</si>
  <si>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</si>
  <si>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</si>
  <si>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Ustreza naprimer proizvod proizvajalca Daikin Tip:   VAM 650J</t>
  </si>
  <si>
    <t xml:space="preserve">Dobava, montaža, priklop in zagon dovodno odvodne klimatske naprave za prezračevanje kompaktne talne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</si>
  <si>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ventiatorja:
- nominalni pretok zraka na dovodu in odvodu 3270 m3/h,
- zunanji tlak pri nominalnem pretoku 300 Pa,
- nazivna električna moč 0,850 kW,400V
- stopenjska nastavitev pretokov.</t>
  </si>
  <si>
    <t>Minimalne tehnične zahteve za ventiatorja:
- nominalni pretok zraka na dovodu in odvodu 650 m3/h,
- zunanji tlak pri nominalnem pretoku 250 Pa,
- nazivna električna moč 0,247 kW,230V
- stopenjska nastavitev pretokov.</t>
  </si>
  <si>
    <t>Ustreza naprimer proizvod proizvajalca Komfovent Tip:   Verso R3000 U C5/R1</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</si>
  <si>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</si>
  <si>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</si>
  <si>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</si>
  <si>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</si>
  <si>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</si>
  <si>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</si>
  <si>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</si>
  <si>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Predaja certifikatov in izjav vezanih za tehnični pregled in sodelovanje na tehničnem pregledu</t>
  </si>
  <si>
    <t>Izdelava projekta izvedenih del (PID)</t>
  </si>
  <si>
    <t>Izdelava projekta za obratovanje in vzdrževanje (POV)</t>
  </si>
  <si>
    <t>Predaja garancijskih listov, poučitev posluževalcev in kvalitetni prevzem</t>
  </si>
  <si>
    <t>%</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</si>
  <si>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</si>
  <si>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 xml:space="preserve">Predaja certifikatov in izjav </t>
  </si>
  <si>
    <t>enokomponentna požarna masa Promaseal-A</t>
  </si>
  <si>
    <t>17</t>
  </si>
  <si>
    <t>Požarno tesnenje prebojev inštalacij, kot Promat oz. podobno</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</si>
  <si>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</si>
  <si>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</si>
  <si>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</si>
  <si>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</si>
  <si>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</si>
  <si>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</si>
  <si>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</si>
  <si>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</si>
  <si>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</si>
  <si>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</si>
  <si>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</si>
  <si>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</si>
  <si>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</si>
  <si>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</si>
  <si>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</si>
  <si>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</si>
  <si>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</si>
  <si>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</si>
  <si>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</si>
  <si>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</si>
  <si>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</si>
  <si>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</si>
  <si>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Hladilna moč: 33.5kW (Tin=27°CDB/19°CWB @ Tz=+35°C, Linst=7,5m)</t>
  </si>
  <si>
    <t>SEER: 6.3</t>
  </si>
  <si>
    <t>Faktor sezonske učinkovitosti hlajenja ηs,c: 247.8%</t>
  </si>
  <si>
    <t>Ogrevalna moč: 37.5kW (Tin=20°CDB @ Tz=7°CDB/6°CWB, Linst=7,5m)</t>
  </si>
  <si>
    <t>SCOP: 4.1</t>
  </si>
  <si>
    <t>Faktor sezonske učinkovitosti ogrevanja ηs,h: 161.4% (povprečna klima)</t>
  </si>
  <si>
    <t>Št. kompresorjev: 1</t>
  </si>
  <si>
    <t>Nominalni obratovalni tok: 12.7A</t>
  </si>
  <si>
    <t>Maksimalni obratovalni tok (MCA): 24.0A</t>
  </si>
  <si>
    <t>Priporočeno varovanje enote: 32A</t>
  </si>
  <si>
    <t>Električno napajanje sistema: 3~, 400V/50Hz</t>
  </si>
  <si>
    <t>Območje delovanja - ogrevanje: od -20°C do +15.5°C</t>
  </si>
  <si>
    <t>Območje delovanja - hlajenje: od -5°C do +43°C</t>
  </si>
  <si>
    <t>Hladilno sredstvo: R410a</t>
  </si>
  <si>
    <t>Količina hladilnega sredstva v zunanji enoti: 6.3 kg</t>
  </si>
  <si>
    <t>Dimenzije (V x Š x G): 1.685 x 930 x 765 mm</t>
  </si>
  <si>
    <t>Teža: 198 kg</t>
  </si>
  <si>
    <t>Zvočna moč: 83.4 dB(A) (po ISO 3744)</t>
  </si>
  <si>
    <t>Zvočni tlak (@1m od enote, @1,5m od tal): 61 dB(A)</t>
  </si>
  <si>
    <t>Freonski priključki: Cu 12.70/28.60 mm</t>
  </si>
  <si>
    <t>Ustreza na primer:</t>
  </si>
  <si>
    <t>Proizvajalec: DAIKIN</t>
  </si>
  <si>
    <t>Tip: RXYQ12U</t>
  </si>
  <si>
    <t>2.</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</si>
  <si>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</si>
  <si>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</si>
  <si>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</si>
  <si>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</si>
  <si>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</si>
  <si>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</si>
  <si>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</si>
  <si>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Hladilna moč: 1.7kW</t>
  </si>
  <si>
    <t>Ogrevalna moč: 1.9kW</t>
  </si>
  <si>
    <t>Električna priključna moč: 30W</t>
  </si>
  <si>
    <t>Maksimalni obratovalni tok (MCA): 0.3A</t>
  </si>
  <si>
    <t>Električno napajanje sistema: 1~, 230V/50Hz</t>
  </si>
  <si>
    <t>Pretok zraka ventilatorja (min/med/maks): 7.0 / / / 8.4 m3/min</t>
  </si>
  <si>
    <t>Primerna za hladilno sredstvo: R410a</t>
  </si>
  <si>
    <t>Dimenzije (V x Š x G): 290 x 795 x 266 mm</t>
  </si>
  <si>
    <t>Teža: 12 kg</t>
  </si>
  <si>
    <t>Zvočna moč: 51 dB(A) (po ISO 3744)</t>
  </si>
  <si>
    <t>Zvočni tlak (min/med/maks)**: 28.5 / / / 32 dB(A)</t>
  </si>
  <si>
    <t>** 1,5m od enote in 1,5m od tal</t>
  </si>
  <si>
    <t>Freonski priključki: Cu 6.35/12.70 mm</t>
  </si>
  <si>
    <t>Tip: FXAQ15A</t>
  </si>
  <si>
    <t>3.</t>
  </si>
  <si>
    <t>Hladilna moč: 2.2kW</t>
  </si>
  <si>
    <t>Ogrevalna moč: 2.5kW</t>
  </si>
  <si>
    <t>Pretok zraka ventilatorja (min/med/maks): 7.0 / / / 9.1 m3/min</t>
  </si>
  <si>
    <t>Zvočna moč: 52 dB(A) (po ISO 3744)</t>
  </si>
  <si>
    <t>Zvočni tlak (min/med/maks)**: 28.5 / / / 33 dB(A)</t>
  </si>
  <si>
    <t>Tip: FXAQ20A</t>
  </si>
  <si>
    <t>4.</t>
  </si>
  <si>
    <t>Hladilna moč: 2.8kW</t>
  </si>
  <si>
    <t>Ogrevalna moč: 3.2kW</t>
  </si>
  <si>
    <t>Električna priključna moč: 40W</t>
  </si>
  <si>
    <t>Maksimalni obratovalni tok (MCA): 0.4A</t>
  </si>
  <si>
    <t>Pretok zraka ventilatorja (min/med/maks): 7.0 / / / 9.4 m3/min</t>
  </si>
  <si>
    <t>Zvočna moč: 53 dB(A) (po ISO 3744)</t>
  </si>
  <si>
    <t>Zvočni tlak (min/med/maks)**: 28.5 / / / 35 dB(A)</t>
  </si>
  <si>
    <t>Tip: FXAQ25A</t>
  </si>
  <si>
    <t>5.</t>
  </si>
  <si>
    <t>Hladilna moč: 4.5kW</t>
  </si>
  <si>
    <t>Ogrevalna moč: 5.0kW</t>
  </si>
  <si>
    <t>Električna priključna moč: 20W</t>
  </si>
  <si>
    <t>Pretok zraka ventilatorja (min/med/maks): 9.7 / / / 12.2 m3/min</t>
  </si>
  <si>
    <t>Dimenzije (V x Š x G): 290 x 1.050 x 269 mm</t>
  </si>
  <si>
    <t>Teža: 15 kg</t>
  </si>
  <si>
    <t>Zvočna moč: 55 dB(A) (po ISO 3744)</t>
  </si>
  <si>
    <t>Zvočni tlak (min/med/maks)**: 33.5 / / / 37 dB(A)</t>
  </si>
  <si>
    <t>Tip: FXAQ40A</t>
  </si>
  <si>
    <t>6.</t>
  </si>
  <si>
    <t>Hladilna moč: 5.6kW</t>
  </si>
  <si>
    <t>Ogrevalna moč: 6.3kW</t>
  </si>
  <si>
    <t>Maksimalni obratovalni tok (MCA): 0.5A</t>
  </si>
  <si>
    <t>Pretok zraka ventilatorja (min/med/maks): 11.5 / / / 14.4 m3/min</t>
  </si>
  <si>
    <t>Zvočna moč: 58 dB(A) (po ISO 3744)</t>
  </si>
  <si>
    <t>Zvočni tlak (min/med/maks)**: 35.5 / / / 41 dB(A)</t>
  </si>
  <si>
    <t>Tip: FXAQ50A</t>
  </si>
  <si>
    <t>7.</t>
  </si>
  <si>
    <t>8.</t>
  </si>
  <si>
    <t>Originalni, tovarniško sestavljeni in lotani, izolirani, razmaščeni in očiščeni odcepni kos bakrene instalacije hladilnega sredstva, za razvejanje instalacije do priključkov posameznih notranjih enot.</t>
  </si>
  <si>
    <t>Tip: KHRQ22M20T</t>
  </si>
  <si>
    <t>Tip: KHRQ22M29T9</t>
  </si>
  <si>
    <t>Tip: KHRQ22M64T</t>
  </si>
  <si>
    <t>9.</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</si>
  <si>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</si>
  <si>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</si>
  <si>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</si>
  <si>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</si>
  <si>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</si>
  <si>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</si>
  <si>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</si>
  <si>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</si>
  <si>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10.</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</si>
  <si>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</si>
  <si>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</si>
  <si>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11.</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</si>
  <si>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</si>
  <si>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12.</t>
  </si>
  <si>
    <t>Pritrdilni material za montažo sistema ogrevanja in hlajenja, vključno s pritrdilnimi trakovi, profili, navojnimi palicami, podložkami, maticami, ipd. potrebnimi za montažo notranjih enot in bakrene instalacije sistema</t>
  </si>
  <si>
    <t>13.</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</si>
  <si>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</si>
  <si>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</si>
  <si>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</si>
  <si>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14.</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</si>
  <si>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</si>
  <si>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15.</t>
  </si>
  <si>
    <t>Po končani montaži tlačni preizkus instalacije (dušik, N2 - 24ur, 40bar), izdaja zapisnika, vakuumiranje instalacije, ter morebitno dodatno polnjenje sistema s hladilnim sredstvom (R410a, povprečno predvideno cca. 7.1kg)</t>
  </si>
  <si>
    <t>skladno z navodili proizvajalca</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</si>
  <si>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</si>
  <si>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</si>
  <si>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</si>
  <si>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</si>
  <si>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garancijskih listov, šolanje naročnika in kvalitetni prevzem</t>
  </si>
  <si>
    <t>16.</t>
  </si>
  <si>
    <t>17.</t>
  </si>
  <si>
    <t>Izdelava preboja skozi streho z fajfo za izmenjavo zraka za VRV enote, z vsem pritrdilnim in tesnilnim materialom ter strešno obrobo</t>
  </si>
  <si>
    <t>vključno zaščitna rešetka AZR-4 bxh=1200x1400</t>
  </si>
  <si>
    <t>ODVOD KONDENZA</t>
  </si>
  <si>
    <t xml:space="preserve">Sifon za odvod kondenzata, z vsem pritrdilnim in tesnilnim materialom </t>
  </si>
  <si>
    <t>HL138</t>
  </si>
  <si>
    <t>PP odtočna cev za odtok kondenza primerna za spajanje z natičnimi spojkami z gumijastim tesnilom, za horizontalno montažo komplet s fazoni, tesnilnim, pritrdilnim in spojnim materialom.</t>
  </si>
  <si>
    <t>d32</t>
  </si>
  <si>
    <t>d56</t>
  </si>
  <si>
    <t>18.</t>
  </si>
  <si>
    <t>19.</t>
  </si>
  <si>
    <t>7.4.3</t>
  </si>
  <si>
    <t>7.4.4</t>
  </si>
  <si>
    <t>Vodovod - upravičeni stroški</t>
  </si>
  <si>
    <t>5.8.3</t>
  </si>
  <si>
    <t xml:space="preserve"> Kanalizacija - neupravičeni stroški</t>
  </si>
  <si>
    <t>Sanitarna oprema</t>
  </si>
  <si>
    <t>WC</t>
  </si>
  <si>
    <t>1</t>
  </si>
  <si>
    <t>WC ŠKOLJKA, za podometni kotliček, iz sanitarnega porcelana, viseča izvedba, bele barve, za kotliček volumna 6-9 litrov, pritrditev na steno z izpustom na steni. Proizvod Rocco oz. podobno</t>
  </si>
  <si>
    <t>2</t>
  </si>
  <si>
    <t>3</t>
  </si>
  <si>
    <t>4</t>
  </si>
  <si>
    <t>5</t>
  </si>
  <si>
    <t>6</t>
  </si>
  <si>
    <t>Pisoar</t>
  </si>
  <si>
    <t>8</t>
  </si>
  <si>
    <t>9</t>
  </si>
  <si>
    <t>10</t>
  </si>
  <si>
    <t>11</t>
  </si>
  <si>
    <t>12</t>
  </si>
  <si>
    <t>Umivalniki in pomivalna korita</t>
  </si>
  <si>
    <t>13</t>
  </si>
  <si>
    <t>14</t>
  </si>
  <si>
    <t>15</t>
  </si>
  <si>
    <t>16</t>
  </si>
  <si>
    <t>18</t>
  </si>
  <si>
    <t>Tuši</t>
  </si>
  <si>
    <t>19</t>
  </si>
  <si>
    <t>20</t>
  </si>
  <si>
    <t>21</t>
  </si>
  <si>
    <t>22</t>
  </si>
  <si>
    <t>23</t>
  </si>
  <si>
    <t>POKROVAWC ŠKOLJKE,z pokrovom, iz kvalitetne plastike ali plastificiranega lesa, pritrdilni vijaki iz Cr-Ni jekla. Proizvod Pressalit oz. podobno.</t>
  </si>
  <si>
    <t>Tipka za WC Vključno spojni tesnilni in pritrdilni material Geberit Sigma 01 bele barve oz. podobno.</t>
  </si>
  <si>
    <t>Nosilec za WC papir. Vključno spojni tesnilni in pritrdilni material Erlau PAK-LE bela ali siva, Erlau EPK-D bela ali siva.</t>
  </si>
  <si>
    <t>Garnitura za WC z metlico. Vključno spojni tesnilni in pritrdilni material Erlau WBK bela ali siva.</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</si>
  <si>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</si>
  <si>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</si>
  <si>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PISOARNA ŠKOLJKA iz sanitarnega porcelana, za stensko montažo, dovod in odvod prekrita z blendo, s sifonom, za vgradnjo elektronike na približevanje, bele barve, vključno pritrdilni material. Montažna višina od 400 do 500 mm.  Proizvod Rocco oz podobno.</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</si>
  <si>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</si>
  <si>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</si>
  <si>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Plastičnia SIFONSKI PRIKLJUČEK ZA PISOAR, 2 x DN50, bela barva, vključno pritrdilni, spojni in tesnilni material</t>
  </si>
  <si>
    <t xml:space="preserve">Umivalnik, velikosti 50cm iz sanitarnega porcelana, za enoročno armaturo, bele barve, vključno ves potrebni pritrditveni material za pritrditev na steno. Proizvod Rocco oz. podobno </t>
  </si>
  <si>
    <t>Pomivalno korito, velikosti 450 x 450 mm, iz nerjaveče pločevine, za enoročno armaturo, vključno ves potrebni pritrditveni material za pritrditev v delovno polico</t>
  </si>
  <si>
    <t xml:space="preserve">Odtočni sifon kromiran s protismradno zaporo, za umivalnik, vključno pritrdilni in tesnilni material. Proizvod Prisma </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</si>
  <si>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</si>
  <si>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Montažni element za umivalnik, za suhomontažno vzidavo, vključno montažni okvir, armaturni priključki, odtočno koleno, pritrdilni in tesnilni material. Proizvod Geberit ali podobno.</t>
  </si>
  <si>
    <t>Odtočni sifon s protismradno zaporo, za pralni stroj, kovinski, pokromano, vključno pritrdilni in tesnilni material.</t>
  </si>
  <si>
    <t>Tuš kad v nivoju tal. Vključno pritrdilni in tesnilni material. Prisma 80x80x6,5cm</t>
  </si>
  <si>
    <t>Enoročna mešalna termostatska baterija z termostatom za omejitev temperature vode s tuš glavo ter  in gibljivo cevjo dolžine 1 m, vključno spojni tesnilni in pritrdilni material. Proizvod Grohe,Kludi, Armal</t>
  </si>
  <si>
    <t>Oprijemalo ter vertikalni nosilec za tuš glavo iz nerjavečega jekla, vključno spojni tesnilni in pritrdilni material. Proizvod Erlau.</t>
  </si>
  <si>
    <t xml:space="preserve">Obstenska talna kanaleta za tuš vključno z nerjavečim pokrovom dimenzije 2x85cm. Vključno pritrdilni in tesnilni material. </t>
  </si>
  <si>
    <t>Inštalacije</t>
  </si>
  <si>
    <t xml:space="preserve">Električni podpultni tlačni grelnik vode. Kot Gorenje TEG5U oz. podobno. Vključno pritrdilni in tesnilni material. </t>
  </si>
  <si>
    <t>V=5l</t>
  </si>
  <si>
    <t>Pel=2kW</t>
  </si>
  <si>
    <t>24</t>
  </si>
  <si>
    <t xml:space="preserve">Toplotna črpalka za pripravo tople sanitarne vode. Kot Gorenje TC 120 ZNT oz. podobno. Vključno pritrdilni in tesnilni material. </t>
  </si>
  <si>
    <t>V=120l</t>
  </si>
  <si>
    <t>25</t>
  </si>
  <si>
    <t>z spiro cevjo fi125 izolirano z 13mm izolacije z sintetičnega kavčuka, 2x10m in 2xzaščitno rešetko fi125</t>
  </si>
  <si>
    <t xml:space="preserve">Umivalnik, velikosti 60cm iz sanitarnega porcelana, za enoročno armaturo, bele barve, vključno ves potrebni pritrditveni material za pritrditev na steno. Proizvod Rocco oz. podobno </t>
  </si>
  <si>
    <t xml:space="preserve">Dobava in montaža mešalne baterija za pom. korito za vgradnjo v steno z gibljivim izlivom s perlatorjem, trdimi priključnimi cevmi, vključno priključki do kotnih ventilov, tesnilni in pritrdilni material. </t>
  </si>
  <si>
    <t>26</t>
  </si>
  <si>
    <t>27</t>
  </si>
  <si>
    <t>Zidni protipožarni »euro« hidrant, sestoječ se iz:
-pločevinaste  vgradne omarice hidrant+gasilnik po EN 671-1 in DIN 14461-1, skupne velikosti 740x840x250 mm, namenjene namestitvi bobna, izdelane iz črne pločevine brez vrat (vrata bodo v sklopu arhitekturne obloge, ki bo zakrivala celo požarno točko);
-zapornega kotnega ventila C-R2” za zidni hidrant;
-končnega elektro stikala za prenos signala črpalčni postaji;
-30 m dolge gumijaste cevi  25 mm, navito na vrtljivem bobnu s tlačno in stabilno spojko »C« in univerzalnim ročnikom na zasun  25 RP, vključno ves tesnilni in pritrdilni material</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</si>
  <si>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</si>
  <si>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</si>
  <si>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</si>
  <si>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</si>
  <si>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fi 50</t>
  </si>
  <si>
    <t>28</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</si>
  <si>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</si>
  <si>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</si>
  <si>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</si>
  <si>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29</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</si>
  <si>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</si>
  <si>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</si>
  <si>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</si>
  <si>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</si>
  <si>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</si>
  <si>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</si>
  <si>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</si>
  <si>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</si>
  <si>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Izvedba kanalizacijskega odduha, kapa min 40cm od strehe.</t>
  </si>
  <si>
    <t xml:space="preserve">*vključno z zaključno strešno kapo ter strešno obrobo </t>
  </si>
  <si>
    <t>Plastične odtočne cevi za odpadno vodo iz PE, s spojnim, tesnilnim in pritrdilnim materialom.</t>
  </si>
  <si>
    <t>Brezšumne plastične odtočne cevi za odpadno vodo iz PP + MF,  s koleni, odcepi, priključnimi kosi in čistilnimi komadi, s spojnim, tesnilnim in pritrdilnim materialom. Kot Valsere Silere. Razvodi v spuščenem stropu ter stenskih utorih in vertikale</t>
  </si>
  <si>
    <t xml:space="preserve">d58 </t>
  </si>
  <si>
    <t xml:space="preserve">d110 </t>
  </si>
  <si>
    <t xml:space="preserve">d125 </t>
  </si>
  <si>
    <t>d75</t>
  </si>
  <si>
    <t>OSTALA  POTREBNA  DELA vezana na instalacije vodovoda in kanalizacije</t>
  </si>
  <si>
    <t>Priključek kanalizacije na obstoječe jaške ter cevi</t>
  </si>
  <si>
    <t>Priključek vodovoda na obstoječe</t>
  </si>
  <si>
    <t>Odlop in odstranitev split klimatskih naprav (notranje in zunanje enote)</t>
  </si>
  <si>
    <t>Demontaža cevnih povezav (split naprav)</t>
  </si>
  <si>
    <t>Odvoz odpadnega materiala na deponijo</t>
  </si>
  <si>
    <t>20.</t>
  </si>
  <si>
    <t>21.</t>
  </si>
  <si>
    <t>22.</t>
  </si>
  <si>
    <t>Demontaža kanalskih odvodnih ventilatorjev v sanitarijah vključno z kanalskim odvodom</t>
  </si>
  <si>
    <t>Demontaža ventilatorskih sušilnih naprav v sušilnicah vključno z kanalskim odvodom</t>
  </si>
  <si>
    <t>Demontaža odvodnih aksialnih ventilatorjev v sušilnicah vključno z kanalskim odvodom</t>
  </si>
  <si>
    <t>Demontaža razvoda tople sanitarne vode</t>
  </si>
  <si>
    <t>Demontaža razvoda cirkulacije tople sanitarne vode</t>
  </si>
  <si>
    <t>Demontaža razvoda hladne sanitarne vode</t>
  </si>
  <si>
    <t>STROJNE INŠTALACIJE VOJAŠNICA EDVARDA PEPERKA - NASTANITVENI OBJEKT 5     - REKAPITULACIJA:</t>
  </si>
  <si>
    <t>VODOVOD IN KANALIZACIJA</t>
  </si>
  <si>
    <t>36</t>
  </si>
  <si>
    <t>Demontaža obstoječe sanitarne opreme</t>
  </si>
  <si>
    <t>41</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</si>
  <si>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</si>
  <si>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</si>
  <si>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</si>
  <si>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</si>
  <si>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</si>
  <si>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</si>
  <si>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</si>
  <si>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</si>
  <si>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</si>
  <si>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</si>
  <si>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</si>
  <si>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</si>
  <si>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</si>
  <si>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</si>
  <si>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</si>
  <si>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</si>
  <si>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</si>
  <si>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</si>
  <si>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</si>
  <si>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</si>
  <si>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</si>
  <si>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</si>
  <si>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</si>
  <si>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</si>
  <si>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</si>
  <si>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</si>
  <si>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</si>
  <si>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</si>
  <si>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</si>
  <si>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</si>
  <si>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</si>
  <si>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</si>
  <si>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</si>
  <si>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</si>
  <si>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</si>
  <si>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</si>
  <si>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</si>
  <si>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</si>
  <si>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</si>
  <si>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Vključno izddelava elektro-krmilne povezame med zunanjo in notranjo enoto ; 4x1,5mm2.</t>
  </si>
  <si>
    <t>23.</t>
  </si>
  <si>
    <t>24.</t>
  </si>
  <si>
    <t>25.</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</si>
  <si>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</si>
  <si>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</si>
  <si>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</si>
  <si>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26.</t>
  </si>
  <si>
    <t>Zap.št.</t>
  </si>
  <si>
    <t>Količina</t>
  </si>
  <si>
    <t>Cena/enoto</t>
  </si>
  <si>
    <t>Skupaj</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</si>
  <si>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</si>
  <si>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</si>
  <si>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r>
      <rPr>
        <b/>
        <sz val="10"/>
        <color indexed="8"/>
        <rFont val="Arial"/>
        <family val="2"/>
      </rPr>
      <t>Lokalna prezračevalna naprava kapacitete do 60 m3/h</t>
    </r>
    <r>
      <rPr>
        <sz val="10"/>
        <color indexed="8"/>
        <rFont val="Arial"/>
        <family val="2"/>
      </rPr>
      <t xml:space="preserve">, z dvema varčnima ventilatorjema (max 4 W) za sočasni pretoka zraka skozi napravo
</t>
    </r>
  </si>
  <si>
    <r>
      <t>Skupaj s v</t>
    </r>
    <r>
      <rPr>
        <sz val="10"/>
        <color indexed="8"/>
        <rFont val="Arial"/>
        <family val="2"/>
      </rPr>
      <t>gradnimi elementi z zunanjo masko in odtokom kondenza z odkapnico</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</si>
  <si>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</si>
  <si>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</si>
  <si>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</si>
  <si>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</si>
  <si>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Zahteve glede regulacije:
</t>
    </r>
    <r>
      <rPr>
        <b/>
        <sz val="10"/>
        <rFont val="Arial"/>
        <family val="2"/>
      </rPr>
      <t>- povezljivo z Modbus RS 485 protokolom na CNS</t>
    </r>
    <r>
      <rPr>
        <sz val="10"/>
        <rFont val="Arial"/>
        <family val="2"/>
      </rPr>
      <t xml:space="preserve">
</t>
    </r>
  </si>
  <si>
    <r>
      <t xml:space="preserve">Zahteve glede regulacije:
</t>
    </r>
    <r>
      <rPr>
        <b/>
        <sz val="10"/>
        <rFont val="Arial"/>
        <family val="2"/>
      </rPr>
      <t>- povezljivo z Modbus RS 485 protokolom na CNS</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</si>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</sst>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38">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sz val="10"/>
      <color indexed="10"/>
      <name val=".CourSL"/>
      <charset val="238"/>
    </font>
    <font>
      <b/>
      <sz val="10"/>
      <name val="Arial"/>
      <family val="2"/>
    </font>
    <font>
      <sz val="10"/>
      <name val="Arial"/>
      <family val="2"/>
    </font>
    <font>
      <sz val="10"/>
      <color rgb="FFFF0000"/>
      <name val="Arial"/>
      <family val="2"/>
    </font>
    <font>
      <sz val="10"/>
      <color indexed="8"/>
      <name val="Arial"/>
      <family val="2"/>
    </font>
    <font>
      <b/>
      <sz val="10"/>
      <color indexed="8"/>
      <name val="Arial"/>
      <family val="2"/>
    </font>
    <font>
      <sz val="10"/>
      <color rgb="FF000000"/>
      <name val="Arial"/>
      <family val="2"/>
    </font>
    <font>
      <b/>
      <sz val="10"/>
      <color rgb="FF00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i/>
      <sz val="10"/>
      <color theme="1"/>
      <name val="Arial"/>
      <family val="2"/>
    </font>
    <font>
      <u/>
      <sz val="10"/>
      <color theme="1"/>
      <name val="Arial"/>
      <family val="2"/>
    </font>
    <font>
      <u/>
      <sz val="10"/>
      <color rgb="FF000000"/>
      <name val="Arial"/>
      <family val="2"/>
    </font>
    <font>
      <b/>
      <i/>
      <sz val="10"/>
      <color rgb="FF000000"/>
      <name val="Arial"/>
      <family val="2"/>
    </font>
    <font>
      <b/>
      <i/>
      <sz val="10"/>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40">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14" fillId="0" borderId="0" applyNumberFormat="0" applyBorder="0" applyProtection="0"/>
    <xf numFmtId="0" fontId="5" fillId="0" borderId="0"/>
    <xf numFmtId="0" fontId="9" fillId="0" borderId="0"/>
    <xf numFmtId="0" fontId="21" fillId="0" borderId="0">
      <alignment horizontal="left" wrapText="1"/>
    </xf>
  </cellStyleXfs>
  <cellXfs count="256">
    <xf numFmtId="0" fontId="0" fillId="0" borderId="0" xfId="0"/>
    <xf numFmtId="167" fontId="2" fillId="0" borderId="0" xfId="0" applyNumberFormat="1" applyFont="1" applyFill="1" applyBorder="1" applyAlignment="1">
      <alignment horizontal="center"/>
    </xf>
    <xf numFmtId="0" fontId="17" fillId="0" borderId="0" xfId="0" applyFont="1"/>
    <xf numFmtId="0" fontId="4" fillId="0" borderId="0" xfId="0" applyFont="1"/>
    <xf numFmtId="0" fontId="4" fillId="0" borderId="0" xfId="30" applyFont="1"/>
    <xf numFmtId="167" fontId="4" fillId="0" borderId="0" xfId="0" applyNumberFormat="1" applyFont="1" applyFill="1" applyBorder="1" applyAlignment="1">
      <alignment horizontal="justify"/>
    </xf>
    <xf numFmtId="167" fontId="4" fillId="0" borderId="0" xfId="0" applyNumberFormat="1" applyFont="1" applyFill="1" applyBorder="1"/>
    <xf numFmtId="0" fontId="18" fillId="0" borderId="0" xfId="0" applyFont="1"/>
    <xf numFmtId="49" fontId="22" fillId="0" borderId="0" xfId="0" applyNumberFormat="1" applyFont="1" applyBorder="1" applyAlignment="1">
      <alignment vertical="top"/>
    </xf>
    <xf numFmtId="165" fontId="22" fillId="0" borderId="0" xfId="1" applyNumberFormat="1" applyFont="1" applyBorder="1" applyAlignment="1" applyProtection="1">
      <alignment vertical="center" wrapText="1"/>
    </xf>
    <xf numFmtId="165" fontId="22" fillId="0" borderId="0" xfId="1" applyNumberFormat="1" applyFont="1" applyBorder="1" applyAlignment="1" applyProtection="1">
      <alignment horizontal="center" vertical="center"/>
    </xf>
    <xf numFmtId="167" fontId="22" fillId="0" borderId="0" xfId="0" applyNumberFormat="1" applyFont="1" applyBorder="1" applyAlignment="1">
      <alignment horizontal="center" vertical="center"/>
    </xf>
    <xf numFmtId="49" fontId="22" fillId="2" borderId="1" xfId="0" applyNumberFormat="1" applyFont="1" applyFill="1" applyBorder="1" applyAlignment="1">
      <alignment vertical="top"/>
    </xf>
    <xf numFmtId="165" fontId="22" fillId="2" borderId="1" xfId="1" applyNumberFormat="1" applyFont="1" applyFill="1" applyBorder="1" applyAlignment="1" applyProtection="1">
      <alignment vertical="center" wrapText="1"/>
    </xf>
    <xf numFmtId="165" fontId="22" fillId="2" borderId="2" xfId="1" applyNumberFormat="1" applyFont="1" applyFill="1" applyBorder="1" applyAlignment="1" applyProtection="1">
      <alignment horizontal="center" vertical="center"/>
    </xf>
    <xf numFmtId="167" fontId="22" fillId="2" borderId="2" xfId="0" applyNumberFormat="1" applyFont="1" applyFill="1" applyBorder="1" applyAlignment="1">
      <alignment horizontal="center" vertical="center"/>
    </xf>
    <xf numFmtId="49" fontId="23" fillId="0" borderId="0" xfId="0" applyNumberFormat="1" applyFont="1" applyAlignment="1">
      <alignment vertical="top"/>
    </xf>
    <xf numFmtId="0" fontId="23" fillId="0" borderId="0" xfId="0" applyFont="1"/>
    <xf numFmtId="0" fontId="23" fillId="0" borderId="0" xfId="0" applyNumberFormat="1" applyFont="1" applyAlignment="1">
      <alignment horizontal="center"/>
    </xf>
    <xf numFmtId="1" fontId="23" fillId="0" borderId="0" xfId="0" applyNumberFormat="1" applyFont="1" applyAlignment="1">
      <alignment horizontal="center"/>
    </xf>
    <xf numFmtId="171" fontId="23" fillId="0" borderId="0" xfId="0" applyNumberFormat="1" applyFont="1"/>
    <xf numFmtId="0" fontId="23" fillId="0" borderId="0" xfId="0" applyFont="1" applyAlignment="1">
      <alignment horizontal="center"/>
    </xf>
    <xf numFmtId="1" fontId="23" fillId="0" borderId="5" xfId="0" applyNumberFormat="1" applyFont="1" applyBorder="1" applyAlignment="1">
      <alignment horizontal="center"/>
    </xf>
    <xf numFmtId="171" fontId="23" fillId="0" borderId="6" xfId="0" applyNumberFormat="1" applyFont="1" applyBorder="1"/>
    <xf numFmtId="1" fontId="23" fillId="0" borderId="0" xfId="0" applyNumberFormat="1" applyFont="1" applyBorder="1" applyAlignment="1">
      <alignment horizontal="center"/>
    </xf>
    <xf numFmtId="171" fontId="23" fillId="0" borderId="0" xfId="0" applyNumberFormat="1" applyFont="1" applyAlignment="1">
      <alignment horizontal="center"/>
    </xf>
    <xf numFmtId="49" fontId="22" fillId="5" borderId="4" xfId="0" applyNumberFormat="1" applyFont="1" applyFill="1" applyBorder="1" applyAlignment="1">
      <alignment vertical="top"/>
    </xf>
    <xf numFmtId="165" fontId="22" fillId="5" borderId="4" xfId="1" applyNumberFormat="1" applyFont="1" applyFill="1" applyBorder="1" applyAlignment="1" applyProtection="1">
      <alignment vertical="center" wrapText="1"/>
    </xf>
    <xf numFmtId="0" fontId="22" fillId="5" borderId="4" xfId="1" applyNumberFormat="1" applyFont="1" applyFill="1" applyBorder="1" applyAlignment="1" applyProtection="1">
      <alignment horizontal="center" vertical="center" wrapText="1"/>
    </xf>
    <xf numFmtId="171" fontId="22" fillId="5" borderId="4" xfId="1" applyNumberFormat="1" applyFont="1" applyFill="1" applyBorder="1" applyAlignment="1" applyProtection="1">
      <alignment horizontal="center" vertical="center"/>
    </xf>
    <xf numFmtId="165" fontId="22" fillId="5" borderId="4" xfId="1" applyNumberFormat="1" applyFont="1" applyFill="1" applyBorder="1" applyAlignment="1" applyProtection="1">
      <alignment horizontal="center" vertical="center"/>
    </xf>
    <xf numFmtId="167" fontId="22" fillId="5" borderId="4" xfId="0" applyNumberFormat="1" applyFont="1" applyFill="1" applyBorder="1" applyAlignment="1">
      <alignment horizontal="center" vertical="center"/>
    </xf>
    <xf numFmtId="1" fontId="22" fillId="5" borderId="4" xfId="1" applyNumberFormat="1" applyFont="1" applyFill="1" applyBorder="1" applyAlignment="1">
      <alignment horizontal="center" vertical="center"/>
    </xf>
    <xf numFmtId="171" fontId="22" fillId="5" borderId="4" xfId="0" applyNumberFormat="1" applyFont="1" applyFill="1" applyBorder="1" applyAlignment="1">
      <alignment horizontal="center"/>
    </xf>
    <xf numFmtId="0" fontId="23" fillId="0" borderId="0" xfId="0" applyFont="1" applyAlignment="1">
      <alignment horizontal="right"/>
    </xf>
    <xf numFmtId="171" fontId="23" fillId="0" borderId="6" xfId="0" applyNumberFormat="1" applyFont="1" applyBorder="1" applyAlignment="1">
      <alignment horizontal="right"/>
    </xf>
    <xf numFmtId="49" fontId="22" fillId="5" borderId="14" xfId="0" applyNumberFormat="1" applyFont="1" applyFill="1" applyBorder="1" applyAlignment="1">
      <alignment vertical="top"/>
    </xf>
    <xf numFmtId="165" fontId="22" fillId="5" borderId="14" xfId="1" applyNumberFormat="1" applyFont="1" applyFill="1" applyBorder="1" applyAlignment="1" applyProtection="1">
      <alignment vertical="center" wrapText="1"/>
    </xf>
    <xf numFmtId="0" fontId="22" fillId="5" borderId="14" xfId="1" applyNumberFormat="1" applyFont="1" applyFill="1" applyBorder="1" applyAlignment="1" applyProtection="1">
      <alignment horizontal="center" vertical="center" wrapText="1"/>
    </xf>
    <xf numFmtId="1" fontId="23" fillId="5" borderId="14" xfId="1" applyNumberFormat="1" applyFont="1" applyFill="1" applyBorder="1" applyAlignment="1">
      <alignment horizontal="center" vertical="center"/>
    </xf>
    <xf numFmtId="171" fontId="22" fillId="5" borderId="14" xfId="1" applyNumberFormat="1" applyFont="1" applyFill="1" applyBorder="1" applyAlignment="1" applyProtection="1">
      <alignment horizontal="center" vertical="center"/>
    </xf>
    <xf numFmtId="165" fontId="22" fillId="5" borderId="14" xfId="1" applyNumberFormat="1" applyFont="1" applyFill="1" applyBorder="1" applyAlignment="1" applyProtection="1">
      <alignment horizontal="center" vertical="center"/>
    </xf>
    <xf numFmtId="167" fontId="22" fillId="5" borderId="14" xfId="0" applyNumberFormat="1" applyFont="1" applyFill="1" applyBorder="1" applyAlignment="1">
      <alignment horizontal="right" vertical="center"/>
    </xf>
    <xf numFmtId="1" fontId="22" fillId="5" borderId="14" xfId="1" applyNumberFormat="1" applyFont="1" applyFill="1" applyBorder="1" applyAlignment="1">
      <alignment horizontal="center" vertical="center"/>
    </xf>
    <xf numFmtId="171" fontId="22" fillId="5" borderId="14" xfId="0" applyNumberFormat="1" applyFont="1" applyFill="1" applyBorder="1" applyAlignment="1">
      <alignment horizontal="right"/>
    </xf>
    <xf numFmtId="49" fontId="22" fillId="0" borderId="17" xfId="0" applyNumberFormat="1" applyFont="1" applyBorder="1" applyAlignment="1">
      <alignment vertical="top"/>
    </xf>
    <xf numFmtId="165" fontId="22" fillId="0" borderId="17" xfId="1" applyNumberFormat="1" applyFont="1" applyBorder="1" applyAlignment="1" applyProtection="1">
      <alignment vertical="center" wrapText="1"/>
    </xf>
    <xf numFmtId="0" fontId="22" fillId="0" borderId="17" xfId="1" applyNumberFormat="1" applyFont="1" applyBorder="1" applyAlignment="1" applyProtection="1">
      <alignment horizontal="center" vertical="center" wrapText="1"/>
    </xf>
    <xf numFmtId="1" fontId="23" fillId="0" borderId="17" xfId="1" applyNumberFormat="1" applyFont="1" applyBorder="1" applyAlignment="1">
      <alignment horizontal="center" vertical="center"/>
    </xf>
    <xf numFmtId="171" fontId="22" fillId="0" borderId="17" xfId="1" applyNumberFormat="1" applyFont="1" applyBorder="1" applyAlignment="1" applyProtection="1">
      <alignment horizontal="center" vertical="center"/>
    </xf>
    <xf numFmtId="165" fontId="22" fillId="0" borderId="17" xfId="1" applyNumberFormat="1" applyFont="1" applyBorder="1" applyAlignment="1" applyProtection="1">
      <alignment horizontal="center" vertical="center"/>
    </xf>
    <xf numFmtId="167" fontId="22" fillId="0" borderId="17" xfId="0" applyNumberFormat="1" applyFont="1" applyBorder="1" applyAlignment="1">
      <alignment horizontal="right" vertical="center"/>
    </xf>
    <xf numFmtId="49" fontId="22" fillId="2" borderId="4" xfId="0" applyNumberFormat="1" applyFont="1" applyFill="1" applyBorder="1" applyAlignment="1">
      <alignment vertical="top"/>
    </xf>
    <xf numFmtId="165" fontId="22" fillId="2" borderId="4" xfId="1" applyNumberFormat="1" applyFont="1" applyFill="1" applyBorder="1" applyAlignment="1" applyProtection="1">
      <alignment vertical="center" wrapText="1"/>
    </xf>
    <xf numFmtId="0" fontId="22" fillId="2" borderId="4" xfId="1" applyNumberFormat="1" applyFont="1" applyFill="1" applyBorder="1" applyAlignment="1" applyProtection="1">
      <alignment horizontal="center" vertical="center" wrapText="1"/>
    </xf>
    <xf numFmtId="1" fontId="23" fillId="2" borderId="4" xfId="1" applyNumberFormat="1" applyFont="1" applyFill="1" applyBorder="1" applyAlignment="1">
      <alignment horizontal="center" vertical="center"/>
    </xf>
    <xf numFmtId="171" fontId="22" fillId="2" borderId="4" xfId="1" applyNumberFormat="1" applyFont="1" applyFill="1" applyBorder="1" applyAlignment="1" applyProtection="1">
      <alignment horizontal="center" vertical="center"/>
    </xf>
    <xf numFmtId="165" fontId="22" fillId="2" borderId="4" xfId="1" applyNumberFormat="1" applyFont="1" applyFill="1" applyBorder="1" applyAlignment="1" applyProtection="1">
      <alignment horizontal="center" vertical="center"/>
    </xf>
    <xf numFmtId="167" fontId="22" fillId="2" borderId="4" xfId="0" applyNumberFormat="1" applyFont="1" applyFill="1" applyBorder="1" applyAlignment="1">
      <alignment horizontal="right" vertical="center"/>
    </xf>
    <xf numFmtId="49" fontId="23" fillId="0" borderId="4" xfId="0" applyNumberFormat="1" applyFont="1" applyBorder="1" applyAlignment="1">
      <alignment vertical="top"/>
    </xf>
    <xf numFmtId="0" fontId="23" fillId="0" borderId="4" xfId="0" applyFont="1" applyBorder="1"/>
    <xf numFmtId="0" fontId="23" fillId="0" borderId="4" xfId="0" applyNumberFormat="1" applyFont="1" applyBorder="1" applyAlignment="1">
      <alignment horizontal="center"/>
    </xf>
    <xf numFmtId="1" fontId="23" fillId="0" borderId="4" xfId="0" applyNumberFormat="1" applyFont="1" applyBorder="1" applyAlignment="1">
      <alignment horizontal="center"/>
    </xf>
    <xf numFmtId="171" fontId="23" fillId="0" borderId="4" xfId="0" applyNumberFormat="1" applyFont="1" applyBorder="1"/>
    <xf numFmtId="0" fontId="23" fillId="0" borderId="4" xfId="0" applyFont="1" applyBorder="1" applyAlignment="1">
      <alignment horizontal="right"/>
    </xf>
    <xf numFmtId="171" fontId="23" fillId="0" borderId="4" xfId="0" applyNumberFormat="1" applyFont="1" applyBorder="1" applyAlignment="1">
      <alignment horizontal="right"/>
    </xf>
    <xf numFmtId="0" fontId="23" fillId="0" borderId="4" xfId="0" applyFont="1" applyBorder="1" applyAlignment="1">
      <alignment horizontal="center" vertical="top"/>
    </xf>
    <xf numFmtId="0" fontId="22" fillId="0" borderId="4" xfId="0" applyFont="1" applyBorder="1" applyAlignment="1">
      <alignment wrapText="1"/>
    </xf>
    <xf numFmtId="0" fontId="23" fillId="0" borderId="4" xfId="0" applyFont="1" applyBorder="1" applyAlignment="1">
      <alignment horizontal="center"/>
    </xf>
    <xf numFmtId="171" fontId="23" fillId="0" borderId="4" xfId="0" applyNumberFormat="1" applyFont="1" applyBorder="1" applyAlignment="1">
      <alignment horizontal="center"/>
    </xf>
    <xf numFmtId="49" fontId="23" fillId="0" borderId="4" xfId="0" applyNumberFormat="1" applyFont="1" applyBorder="1" applyAlignment="1" applyProtection="1">
      <alignment horizontal="right"/>
      <protection locked="0"/>
    </xf>
    <xf numFmtId="7" fontId="23" fillId="0" borderId="4" xfId="1" applyNumberFormat="1" applyFont="1" applyBorder="1" applyAlignment="1" applyProtection="1">
      <alignment horizontal="right"/>
    </xf>
    <xf numFmtId="1" fontId="23" fillId="0" borderId="4" xfId="1" applyNumberFormat="1" applyFont="1" applyBorder="1" applyAlignment="1" applyProtection="1">
      <alignment horizontal="center"/>
    </xf>
    <xf numFmtId="171" fontId="23" fillId="0" borderId="4" xfId="1" applyNumberFormat="1" applyFont="1" applyBorder="1" applyAlignment="1" applyProtection="1">
      <alignment horizontal="right"/>
    </xf>
    <xf numFmtId="0" fontId="23" fillId="0" borderId="4" xfId="0" applyFont="1" applyBorder="1" applyAlignment="1">
      <alignment horizontal="left" vertical="top" wrapText="1"/>
    </xf>
    <xf numFmtId="49" fontId="22" fillId="0" borderId="4" xfId="0" applyNumberFormat="1" applyFont="1" applyBorder="1" applyProtection="1">
      <protection locked="0"/>
    </xf>
    <xf numFmtId="0" fontId="23" fillId="0" borderId="4" xfId="0" applyNumberFormat="1" applyFont="1" applyBorder="1" applyAlignment="1">
      <alignment horizontal="center" wrapText="1"/>
    </xf>
    <xf numFmtId="1" fontId="23" fillId="0" borderId="4" xfId="0" applyNumberFormat="1" applyFont="1" applyBorder="1" applyAlignment="1">
      <alignment horizontal="center" wrapText="1"/>
    </xf>
    <xf numFmtId="171" fontId="23" fillId="0" borderId="4" xfId="32" applyNumberFormat="1" applyFont="1" applyBorder="1" applyAlignment="1">
      <alignment horizontal="center"/>
    </xf>
    <xf numFmtId="171" fontId="23" fillId="0" borderId="4" xfId="0" applyNumberFormat="1" applyFont="1" applyBorder="1" applyAlignment="1" applyProtection="1">
      <alignment horizontal="right"/>
      <protection locked="0"/>
    </xf>
    <xf numFmtId="49" fontId="23" fillId="0" borderId="4" xfId="0" applyNumberFormat="1" applyFont="1" applyBorder="1" applyProtection="1">
      <protection locked="0"/>
    </xf>
    <xf numFmtId="171" fontId="23" fillId="0" borderId="4" xfId="33" applyNumberFormat="1" applyFont="1" applyBorder="1" applyAlignment="1">
      <alignment horizontal="center"/>
    </xf>
    <xf numFmtId="0" fontId="23" fillId="0" borderId="4" xfId="0" applyFont="1" applyBorder="1" applyAlignment="1">
      <alignment wrapText="1"/>
    </xf>
    <xf numFmtId="0" fontId="23" fillId="0" borderId="4" xfId="0" applyFont="1" applyBorder="1" applyAlignment="1">
      <alignment horizontal="center" wrapText="1"/>
    </xf>
    <xf numFmtId="171" fontId="23" fillId="0" borderId="4" xfId="0" applyNumberFormat="1" applyFont="1" applyBorder="1" applyAlignment="1" applyProtection="1">
      <alignment horizontal="center"/>
      <protection locked="0"/>
    </xf>
    <xf numFmtId="167" fontId="22" fillId="0" borderId="4" xfId="0" applyNumberFormat="1" applyFont="1" applyFill="1" applyBorder="1" applyAlignment="1">
      <alignment horizontal="center"/>
    </xf>
    <xf numFmtId="171" fontId="23" fillId="0" borderId="4" xfId="1" applyNumberFormat="1" applyFont="1" applyFill="1" applyBorder="1" applyAlignment="1" applyProtection="1">
      <alignment horizontal="right"/>
    </xf>
    <xf numFmtId="1" fontId="23" fillId="0" borderId="4" xfId="1" applyNumberFormat="1" applyFont="1" applyFill="1" applyBorder="1" applyAlignment="1" applyProtection="1">
      <alignment horizontal="center"/>
    </xf>
    <xf numFmtId="49" fontId="23" fillId="0" borderId="4" xfId="0" applyNumberFormat="1" applyFont="1" applyBorder="1" applyAlignment="1" applyProtection="1">
      <alignment horizontal="center"/>
      <protection locked="0"/>
    </xf>
    <xf numFmtId="0" fontId="24" fillId="0" borderId="4" xfId="0" applyFont="1" applyBorder="1" applyAlignment="1">
      <alignment wrapText="1"/>
    </xf>
    <xf numFmtId="0" fontId="24" fillId="0" borderId="4" xfId="0" applyFont="1" applyBorder="1"/>
    <xf numFmtId="0" fontId="24" fillId="0" borderId="4" xfId="0" applyFont="1" applyBorder="1" applyAlignment="1">
      <alignment horizontal="center"/>
    </xf>
    <xf numFmtId="0" fontId="23"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horizontal="center" wrapText="1"/>
    </xf>
    <xf numFmtId="171" fontId="24" fillId="0" borderId="4" xfId="0" applyNumberFormat="1" applyFont="1" applyBorder="1" applyAlignment="1" applyProtection="1">
      <alignment horizontal="center"/>
      <protection locked="0"/>
    </xf>
    <xf numFmtId="0" fontId="23" fillId="0" borderId="4" xfId="0" applyFont="1" applyBorder="1" applyAlignment="1">
      <alignment horizontal="justify" vertical="top" wrapText="1"/>
    </xf>
    <xf numFmtId="9" fontId="23" fillId="0" borderId="4" xfId="0" applyNumberFormat="1" applyFont="1" applyBorder="1" applyAlignment="1">
      <alignment vertical="top" wrapText="1"/>
    </xf>
    <xf numFmtId="4" fontId="23" fillId="0" borderId="4" xfId="0" applyNumberFormat="1" applyFont="1" applyBorder="1" applyAlignment="1">
      <alignment horizontal="center" vertical="top" wrapText="1"/>
    </xf>
    <xf numFmtId="0" fontId="22" fillId="0" borderId="4" xfId="0" applyFont="1" applyBorder="1" applyAlignment="1">
      <alignment vertical="top" wrapText="1"/>
    </xf>
    <xf numFmtId="0" fontId="23" fillId="0" borderId="4" xfId="34" applyFont="1" applyBorder="1" applyAlignment="1">
      <alignment horizontal="justify" vertical="top" wrapText="1"/>
    </xf>
    <xf numFmtId="1" fontId="23" fillId="0" borderId="4" xfId="0" applyNumberFormat="1" applyFont="1" applyBorder="1" applyAlignment="1">
      <alignment horizontal="center" vertical="top"/>
    </xf>
    <xf numFmtId="0" fontId="23" fillId="0" borderId="4" xfId="0" applyFont="1" applyBorder="1" applyAlignment="1">
      <alignment horizontal="center" vertical="top" wrapText="1"/>
    </xf>
    <xf numFmtId="1" fontId="23" fillId="0" borderId="4" xfId="0" applyNumberFormat="1" applyFont="1" applyBorder="1" applyAlignment="1">
      <alignment horizontal="center" vertical="top" wrapText="1"/>
    </xf>
    <xf numFmtId="0" fontId="24" fillId="0" borderId="4" xfId="0" applyFont="1" applyBorder="1" applyAlignment="1">
      <alignment horizontal="center" vertical="top" wrapText="1"/>
    </xf>
    <xf numFmtId="1" fontId="24" fillId="0" borderId="4" xfId="0" applyNumberFormat="1" applyFont="1" applyBorder="1" applyAlignment="1">
      <alignment horizontal="center" vertical="top" wrapText="1"/>
    </xf>
    <xf numFmtId="0" fontId="23" fillId="0" borderId="4" xfId="30" applyFont="1" applyBorder="1"/>
    <xf numFmtId="0" fontId="23" fillId="0" borderId="4" xfId="0" applyFont="1" applyBorder="1" applyAlignment="1" applyProtection="1">
      <alignment horizontal="center" vertical="top" wrapText="1"/>
      <protection locked="0"/>
    </xf>
    <xf numFmtId="0" fontId="23" fillId="0" borderId="4" xfId="35" applyFont="1" applyBorder="1" applyAlignment="1">
      <alignment horizontal="center" vertical="top" wrapText="1"/>
    </xf>
    <xf numFmtId="0" fontId="23" fillId="0" borderId="4" xfId="0" applyFont="1" applyBorder="1" applyAlignment="1">
      <alignment horizontal="justify" vertical="top"/>
    </xf>
    <xf numFmtId="49" fontId="23" fillId="0" borderId="4" xfId="0" applyNumberFormat="1" applyFont="1" applyBorder="1" applyAlignment="1">
      <alignment horizontal="justify" vertical="top" wrapText="1"/>
    </xf>
    <xf numFmtId="0" fontId="23" fillId="0" borderId="4" xfId="0" applyFont="1" applyBorder="1" applyAlignment="1">
      <alignment horizontal="right" vertical="top"/>
    </xf>
    <xf numFmtId="0" fontId="24" fillId="0" borderId="4" xfId="35" applyFont="1" applyBorder="1" applyAlignment="1">
      <alignment horizontal="center" vertical="top" wrapText="1"/>
    </xf>
    <xf numFmtId="0" fontId="24" fillId="0" borderId="4" xfId="0" applyFont="1" applyBorder="1" applyAlignment="1">
      <alignment horizontal="justify" vertical="top" wrapText="1"/>
    </xf>
    <xf numFmtId="1" fontId="24" fillId="0" borderId="4" xfId="0" applyNumberFormat="1" applyFont="1" applyBorder="1" applyAlignment="1">
      <alignment horizontal="center" wrapText="1"/>
    </xf>
    <xf numFmtId="49" fontId="24" fillId="0" borderId="4" xfId="0" applyNumberFormat="1" applyFont="1" applyBorder="1" applyAlignment="1">
      <alignment horizontal="justify" vertical="top" wrapText="1"/>
    </xf>
    <xf numFmtId="0" fontId="22" fillId="0" borderId="4" xfId="0" applyFont="1" applyBorder="1" applyAlignment="1">
      <alignment horizontal="justify" vertical="top" wrapText="1"/>
    </xf>
    <xf numFmtId="0" fontId="24" fillId="0" borderId="4" xfId="0" applyFont="1" applyBorder="1" applyAlignment="1">
      <alignment horizontal="center" vertical="top"/>
    </xf>
    <xf numFmtId="49" fontId="23" fillId="3" borderId="4" xfId="0" applyNumberFormat="1" applyFont="1" applyFill="1" applyBorder="1" applyAlignment="1">
      <alignment vertical="top"/>
    </xf>
    <xf numFmtId="0" fontId="22" fillId="3" borderId="4" xfId="4" applyFont="1" applyFill="1" applyBorder="1" applyAlignment="1">
      <alignment horizontal="left" vertical="center" wrapText="1"/>
    </xf>
    <xf numFmtId="0" fontId="23" fillId="3" borderId="4" xfId="1" applyNumberFormat="1" applyFont="1" applyFill="1" applyBorder="1" applyAlignment="1" applyProtection="1">
      <alignment horizontal="center" wrapText="1"/>
    </xf>
    <xf numFmtId="1" fontId="23" fillId="3" borderId="4" xfId="1" applyNumberFormat="1" applyFont="1" applyFill="1" applyBorder="1" applyAlignment="1">
      <alignment horizontal="center"/>
    </xf>
    <xf numFmtId="171" fontId="23" fillId="3" borderId="4" xfId="1" applyNumberFormat="1" applyFont="1" applyFill="1" applyBorder="1" applyAlignment="1">
      <alignment horizontal="right"/>
    </xf>
    <xf numFmtId="166" fontId="23" fillId="3" borderId="4" xfId="1" applyNumberFormat="1" applyFont="1" applyFill="1" applyBorder="1" applyAlignment="1">
      <alignment horizontal="right"/>
    </xf>
    <xf numFmtId="171" fontId="22" fillId="0" borderId="4" xfId="1" applyNumberFormat="1" applyFont="1" applyBorder="1" applyAlignment="1" applyProtection="1">
      <alignment horizontal="right"/>
    </xf>
    <xf numFmtId="1" fontId="22" fillId="0" borderId="4" xfId="1" applyNumberFormat="1" applyFont="1" applyBorder="1" applyAlignment="1" applyProtection="1">
      <alignment horizontal="center"/>
    </xf>
    <xf numFmtId="49" fontId="23" fillId="0" borderId="4" xfId="0" applyNumberFormat="1" applyFont="1" applyFill="1" applyBorder="1" applyAlignment="1">
      <alignment vertical="top"/>
    </xf>
    <xf numFmtId="0" fontId="22" fillId="0" borderId="4" xfId="4" applyFont="1" applyFill="1" applyBorder="1" applyAlignment="1">
      <alignment horizontal="left" vertical="center" wrapText="1"/>
    </xf>
    <xf numFmtId="0" fontId="23" fillId="0" borderId="4" xfId="1" applyNumberFormat="1" applyFont="1" applyFill="1" applyBorder="1" applyAlignment="1" applyProtection="1">
      <alignment horizontal="center" wrapText="1"/>
    </xf>
    <xf numFmtId="1" fontId="23" fillId="0" borderId="4" xfId="1" applyNumberFormat="1" applyFont="1" applyFill="1" applyBorder="1" applyAlignment="1">
      <alignment horizontal="center"/>
    </xf>
    <xf numFmtId="171" fontId="23" fillId="0" borderId="4" xfId="1" applyNumberFormat="1" applyFont="1" applyFill="1" applyBorder="1" applyAlignment="1">
      <alignment horizontal="right"/>
    </xf>
    <xf numFmtId="166" fontId="23" fillId="0" borderId="4" xfId="1" applyNumberFormat="1" applyFont="1" applyFill="1" applyBorder="1" applyAlignment="1">
      <alignment horizontal="right"/>
    </xf>
    <xf numFmtId="171" fontId="22" fillId="0" borderId="4" xfId="1" applyNumberFormat="1" applyFont="1" applyFill="1" applyBorder="1" applyAlignment="1" applyProtection="1">
      <alignment horizontal="right"/>
    </xf>
    <xf numFmtId="49" fontId="22" fillId="2" borderId="4" xfId="0" applyNumberFormat="1" applyFont="1" applyFill="1" applyBorder="1" applyAlignment="1">
      <alignment horizontal="center" vertical="top"/>
    </xf>
    <xf numFmtId="49" fontId="23" fillId="0" borderId="4" xfId="0" applyNumberFormat="1" applyFont="1" applyBorder="1" applyAlignment="1">
      <alignment horizontal="center" vertical="top"/>
    </xf>
    <xf numFmtId="0" fontId="25" fillId="0" borderId="4" xfId="36" applyFont="1" applyBorder="1" applyAlignment="1" applyProtection="1">
      <alignment horizontal="justify" vertical="center" wrapText="1"/>
    </xf>
    <xf numFmtId="0" fontId="27" fillId="0" borderId="4" xfId="36" applyFont="1" applyBorder="1" applyAlignment="1" applyProtection="1">
      <alignment horizontal="justify" vertical="center" wrapText="1"/>
    </xf>
    <xf numFmtId="1" fontId="28" fillId="0" borderId="4" xfId="24" applyFont="1" applyBorder="1" applyAlignment="1">
      <alignment horizontal="justify" vertical="center" wrapText="1"/>
    </xf>
    <xf numFmtId="171" fontId="23" fillId="0" borderId="4" xfId="0" applyNumberFormat="1" applyFont="1" applyFill="1" applyBorder="1" applyAlignment="1" applyProtection="1">
      <alignment horizontal="center"/>
      <protection locked="0"/>
    </xf>
    <xf numFmtId="0" fontId="23" fillId="0" borderId="4" xfId="0" applyFont="1" applyFill="1" applyBorder="1" applyAlignment="1">
      <alignment wrapText="1"/>
    </xf>
    <xf numFmtId="0" fontId="23" fillId="0" borderId="4" xfId="0" applyFont="1" applyFill="1" applyBorder="1" applyAlignment="1">
      <alignment horizontal="center" wrapText="1"/>
    </xf>
    <xf numFmtId="0" fontId="22" fillId="0" borderId="4" xfId="23" applyFont="1" applyBorder="1" applyAlignment="1">
      <alignment horizontal="justify" vertical="center" wrapText="1"/>
    </xf>
    <xf numFmtId="0" fontId="29" fillId="0" borderId="4" xfId="0" applyFont="1" applyFill="1" applyBorder="1" applyAlignment="1">
      <alignment horizontal="center" vertical="center"/>
    </xf>
    <xf numFmtId="0" fontId="29" fillId="0" borderId="4" xfId="0" applyFont="1" applyBorder="1" applyAlignment="1">
      <alignment wrapText="1"/>
    </xf>
    <xf numFmtId="0" fontId="29" fillId="0" borderId="4" xfId="0" applyFont="1" applyBorder="1"/>
    <xf numFmtId="0" fontId="29" fillId="0" borderId="4" xfId="0" applyFont="1" applyBorder="1" applyAlignment="1">
      <alignment horizontal="center"/>
    </xf>
    <xf numFmtId="0" fontId="29" fillId="0" borderId="4" xfId="0" applyFont="1" applyBorder="1" applyAlignment="1">
      <alignment horizontal="right"/>
    </xf>
    <xf numFmtId="0" fontId="29" fillId="0" borderId="4" xfId="0" applyFont="1" applyFill="1" applyBorder="1"/>
    <xf numFmtId="3" fontId="23" fillId="0" borderId="4" xfId="0" applyNumberFormat="1" applyFont="1" applyBorder="1" applyAlignment="1">
      <alignment horizontal="right"/>
    </xf>
    <xf numFmtId="3" fontId="23" fillId="0" borderId="4" xfId="0" applyNumberFormat="1" applyFont="1" applyFill="1" applyBorder="1" applyAlignment="1">
      <alignment horizontal="right"/>
    </xf>
    <xf numFmtId="1" fontId="23" fillId="0" borderId="4" xfId="0" applyNumberFormat="1" applyFont="1" applyFill="1" applyBorder="1" applyAlignment="1">
      <alignment horizontal="center" vertical="top"/>
    </xf>
    <xf numFmtId="0" fontId="23" fillId="0" borderId="4" xfId="3" applyFont="1" applyBorder="1" applyAlignment="1">
      <alignment vertical="center" wrapText="1"/>
    </xf>
    <xf numFmtId="3" fontId="23" fillId="0" borderId="4" xfId="0" applyNumberFormat="1" applyFont="1" applyBorder="1" applyAlignment="1">
      <alignment horizontal="center"/>
    </xf>
    <xf numFmtId="0" fontId="25" fillId="0" borderId="4" xfId="30" applyFont="1" applyBorder="1"/>
    <xf numFmtId="49" fontId="23" fillId="4" borderId="4" xfId="0" applyNumberFormat="1" applyFont="1" applyFill="1" applyBorder="1" applyAlignment="1">
      <alignment horizontal="center" vertical="top"/>
    </xf>
    <xf numFmtId="0" fontId="22" fillId="4" borderId="4" xfId="4" applyFont="1" applyFill="1" applyBorder="1" applyAlignment="1">
      <alignment horizontal="left" vertical="center" wrapText="1"/>
    </xf>
    <xf numFmtId="0" fontId="23" fillId="4" borderId="4" xfId="1" applyNumberFormat="1" applyFont="1" applyFill="1" applyBorder="1" applyAlignment="1" applyProtection="1">
      <alignment horizontal="center" wrapText="1"/>
    </xf>
    <xf numFmtId="1" fontId="23" fillId="4" borderId="4" xfId="1" applyNumberFormat="1" applyFont="1" applyFill="1" applyBorder="1" applyAlignment="1">
      <alignment horizontal="center"/>
    </xf>
    <xf numFmtId="171" fontId="23" fillId="4" borderId="4" xfId="1" applyNumberFormat="1" applyFont="1" applyFill="1" applyBorder="1" applyAlignment="1">
      <alignment horizontal="right"/>
    </xf>
    <xf numFmtId="166" fontId="23" fillId="4" borderId="4" xfId="1" applyNumberFormat="1" applyFont="1" applyFill="1" applyBorder="1" applyAlignment="1">
      <alignment horizontal="right"/>
    </xf>
    <xf numFmtId="171" fontId="22" fillId="4" borderId="4" xfId="1" applyNumberFormat="1" applyFont="1" applyFill="1" applyBorder="1" applyAlignment="1" applyProtection="1">
      <alignment horizontal="right"/>
    </xf>
    <xf numFmtId="1" fontId="22" fillId="4" borderId="4" xfId="1" applyNumberFormat="1" applyFont="1" applyFill="1" applyBorder="1" applyAlignment="1" applyProtection="1">
      <alignment horizontal="center"/>
    </xf>
    <xf numFmtId="49" fontId="23" fillId="0" borderId="4" xfId="0" applyNumberFormat="1" applyFont="1" applyFill="1" applyBorder="1" applyAlignment="1">
      <alignment horizontal="center" vertical="top"/>
    </xf>
    <xf numFmtId="0" fontId="22" fillId="0" borderId="4" xfId="38" applyFont="1" applyFill="1" applyBorder="1" applyAlignment="1">
      <alignment horizontal="left" vertical="top" wrapText="1"/>
    </xf>
    <xf numFmtId="0" fontId="23" fillId="0" borderId="4" xfId="0" applyFont="1" applyFill="1" applyBorder="1" applyAlignment="1">
      <alignment horizontal="left" vertical="top" wrapText="1"/>
    </xf>
    <xf numFmtId="4" fontId="22" fillId="0" borderId="4" xfId="0" applyNumberFormat="1" applyFont="1" applyFill="1" applyBorder="1" applyAlignment="1" applyProtection="1">
      <alignment horizontal="right"/>
    </xf>
    <xf numFmtId="49" fontId="23" fillId="0" borderId="0" xfId="0" applyNumberFormat="1" applyFont="1" applyAlignment="1">
      <alignment horizontal="center" vertical="top"/>
    </xf>
    <xf numFmtId="4" fontId="22" fillId="4" borderId="4" xfId="0" applyNumberFormat="1" applyFont="1" applyFill="1" applyBorder="1" applyAlignment="1" applyProtection="1">
      <alignment horizontal="right"/>
    </xf>
    <xf numFmtId="165" fontId="22" fillId="2" borderId="2" xfId="1" applyNumberFormat="1" applyFont="1" applyFill="1" applyBorder="1" applyAlignment="1" applyProtection="1">
      <alignment vertical="center" wrapText="1"/>
    </xf>
    <xf numFmtId="0" fontId="23" fillId="0" borderId="6" xfId="0" applyFont="1" applyBorder="1"/>
    <xf numFmtId="167" fontId="22" fillId="2" borderId="4" xfId="0" applyNumberFormat="1" applyFont="1" applyFill="1" applyBorder="1" applyAlignment="1">
      <alignment horizontal="center" vertical="center"/>
    </xf>
    <xf numFmtId="7" fontId="23" fillId="0" borderId="4" xfId="1" applyNumberFormat="1" applyFont="1" applyBorder="1" applyAlignment="1" applyProtection="1">
      <alignment horizontal="center"/>
    </xf>
    <xf numFmtId="0" fontId="23" fillId="0" borderId="4" xfId="0" applyFont="1" applyFill="1" applyBorder="1" applyAlignment="1">
      <alignment horizontal="right" vertical="top"/>
    </xf>
    <xf numFmtId="0" fontId="22" fillId="0" borderId="4" xfId="0" applyFont="1" applyFill="1" applyBorder="1" applyAlignment="1">
      <alignment wrapText="1"/>
    </xf>
    <xf numFmtId="0" fontId="23" fillId="0" borderId="4" xfId="0" applyFont="1" applyFill="1" applyBorder="1" applyAlignment="1">
      <alignment horizontal="center" vertical="center"/>
    </xf>
    <xf numFmtId="4" fontId="23" fillId="0" borderId="4" xfId="0" applyNumberFormat="1" applyFont="1" applyFill="1" applyBorder="1" applyAlignment="1">
      <alignment horizontal="center" vertical="center"/>
    </xf>
    <xf numFmtId="0" fontId="29" fillId="0" borderId="4" xfId="0" applyFont="1" applyBorder="1" applyAlignment="1">
      <alignment horizontal="left" vertical="top" wrapText="1"/>
    </xf>
    <xf numFmtId="4" fontId="29" fillId="0" borderId="4" xfId="0" applyNumberFormat="1" applyFont="1" applyBorder="1" applyAlignment="1">
      <alignment horizontal="center"/>
    </xf>
    <xf numFmtId="0" fontId="30" fillId="0" borderId="4" xfId="0" applyFont="1" applyBorder="1" applyAlignment="1">
      <alignment horizontal="left" vertical="top" wrapText="1"/>
    </xf>
    <xf numFmtId="0" fontId="33" fillId="0" borderId="4" xfId="0" applyFont="1" applyBorder="1" applyAlignment="1">
      <alignment horizontal="left" vertical="top" wrapText="1"/>
    </xf>
    <xf numFmtId="171" fontId="22" fillId="0" borderId="4" xfId="1" applyNumberFormat="1" applyFont="1" applyFill="1" applyBorder="1" applyAlignment="1" applyProtection="1">
      <alignment horizontal="center"/>
    </xf>
    <xf numFmtId="1" fontId="22" fillId="0" borderId="4" xfId="1" applyNumberFormat="1" applyFont="1" applyFill="1" applyBorder="1" applyAlignment="1" applyProtection="1">
      <alignment horizontal="center"/>
    </xf>
    <xf numFmtId="0" fontId="27" fillId="0" borderId="4" xfId="0" applyFont="1" applyBorder="1" applyAlignment="1">
      <alignment vertical="center" wrapText="1"/>
    </xf>
    <xf numFmtId="0" fontId="36" fillId="0" borderId="4" xfId="0" applyFont="1" applyBorder="1" applyAlignment="1">
      <alignment vertical="center" wrapText="1"/>
    </xf>
    <xf numFmtId="0" fontId="29" fillId="0" borderId="4" xfId="0" quotePrefix="1" applyFont="1" applyBorder="1" applyAlignment="1">
      <alignment horizontal="left" vertical="top" wrapText="1"/>
    </xf>
    <xf numFmtId="0" fontId="33" fillId="0" borderId="4" xfId="0" quotePrefix="1" applyFont="1" applyBorder="1" applyAlignment="1">
      <alignment horizontal="left" vertical="top" wrapText="1"/>
    </xf>
    <xf numFmtId="0" fontId="37" fillId="0" borderId="4" xfId="0" applyFont="1" applyBorder="1" applyAlignment="1">
      <alignment horizontal="left" vertical="top" wrapText="1"/>
    </xf>
    <xf numFmtId="0" fontId="29" fillId="0" borderId="4" xfId="0" applyFont="1" applyBorder="1" applyAlignment="1">
      <alignment horizontal="left" vertical="top"/>
    </xf>
    <xf numFmtId="0" fontId="33" fillId="0" borderId="4" xfId="0" applyFont="1" applyBorder="1" applyAlignment="1">
      <alignment horizontal="left" vertical="top"/>
    </xf>
    <xf numFmtId="0" fontId="25" fillId="0" borderId="4" xfId="30" applyFont="1" applyBorder="1" applyAlignment="1">
      <alignment horizontal="center"/>
    </xf>
    <xf numFmtId="171" fontId="22" fillId="4" borderId="4" xfId="1" applyNumberFormat="1" applyFont="1" applyFill="1" applyBorder="1" applyAlignment="1" applyProtection="1">
      <alignment horizontal="center"/>
    </xf>
    <xf numFmtId="4" fontId="22" fillId="0" borderId="4" xfId="0" applyNumberFormat="1" applyFont="1" applyFill="1" applyBorder="1" applyProtection="1"/>
    <xf numFmtId="4" fontId="22" fillId="4" borderId="4" xfId="0" applyNumberFormat="1" applyFont="1" applyFill="1" applyBorder="1" applyProtection="1"/>
    <xf numFmtId="167" fontId="23" fillId="0" borderId="6" xfId="2" applyFont="1" applyBorder="1" applyAlignment="1">
      <alignment horizontal="center"/>
    </xf>
    <xf numFmtId="0" fontId="23" fillId="0" borderId="0" xfId="0" applyFont="1" applyBorder="1"/>
    <xf numFmtId="0" fontId="22" fillId="0" borderId="4" xfId="0" applyFont="1" applyBorder="1"/>
    <xf numFmtId="0" fontId="23" fillId="0" borderId="4" xfId="0" applyFont="1" applyBorder="1" applyAlignment="1">
      <alignment horizontal="left" vertical="center" wrapText="1"/>
    </xf>
    <xf numFmtId="0" fontId="22" fillId="0" borderId="4" xfId="0" applyFont="1" applyBorder="1" applyAlignment="1">
      <alignment horizontal="left" vertical="center"/>
    </xf>
    <xf numFmtId="0" fontId="23" fillId="0" borderId="4" xfId="0" applyFont="1" applyFill="1" applyBorder="1" applyAlignment="1">
      <alignment vertical="center" wrapText="1"/>
    </xf>
    <xf numFmtId="0" fontId="23" fillId="0" borderId="4" xfId="0" applyFont="1" applyFill="1" applyBorder="1" applyAlignment="1">
      <alignment horizontal="center" vertical="top"/>
    </xf>
    <xf numFmtId="3" fontId="23" fillId="0" borderId="4" xfId="0" applyNumberFormat="1" applyFont="1" applyFill="1" applyBorder="1" applyAlignment="1">
      <alignment horizontal="center"/>
    </xf>
    <xf numFmtId="0" fontId="29" fillId="0" borderId="4" xfId="0" applyFont="1" applyFill="1" applyBorder="1" applyAlignment="1">
      <alignment horizontal="center"/>
    </xf>
    <xf numFmtId="171" fontId="23" fillId="4" borderId="4" xfId="1" applyNumberFormat="1" applyFont="1" applyFill="1" applyBorder="1" applyAlignment="1">
      <alignment horizontal="center"/>
    </xf>
    <xf numFmtId="171" fontId="23" fillId="0" borderId="4" xfId="1" applyNumberFormat="1" applyFont="1" applyFill="1" applyBorder="1" applyAlignment="1">
      <alignment horizontal="center"/>
    </xf>
    <xf numFmtId="0" fontId="23" fillId="0" borderId="4" xfId="39" applyFont="1" applyBorder="1" applyAlignment="1">
      <alignment horizontal="left" vertical="top" wrapText="1"/>
    </xf>
    <xf numFmtId="0" fontId="23" fillId="0" borderId="4" xfId="0" applyFont="1" applyFill="1" applyBorder="1" applyAlignment="1" applyProtection="1">
      <alignment wrapText="1"/>
    </xf>
    <xf numFmtId="1" fontId="23" fillId="0" borderId="0" xfId="1" applyNumberFormat="1" applyFont="1" applyBorder="1" applyAlignment="1">
      <alignment horizontal="left" vertical="center"/>
    </xf>
    <xf numFmtId="1" fontId="23" fillId="2" borderId="2" xfId="1" applyNumberFormat="1" applyFont="1" applyFill="1" applyBorder="1" applyAlignment="1">
      <alignment horizontal="left" vertical="center"/>
    </xf>
    <xf numFmtId="1" fontId="22" fillId="0" borderId="5" xfId="1" applyNumberFormat="1" applyFont="1" applyBorder="1" applyAlignment="1">
      <alignment horizontal="center" vertical="center"/>
    </xf>
    <xf numFmtId="1" fontId="22" fillId="0" borderId="0" xfId="1" applyNumberFormat="1" applyFont="1" applyBorder="1" applyAlignment="1">
      <alignment horizontal="center" vertical="center"/>
    </xf>
    <xf numFmtId="1" fontId="22" fillId="2" borderId="4" xfId="1" applyNumberFormat="1" applyFont="1" applyFill="1" applyBorder="1" applyAlignment="1">
      <alignment horizontal="center" vertical="center"/>
    </xf>
    <xf numFmtId="7" fontId="22" fillId="2" borderId="4" xfId="1" applyNumberFormat="1" applyFont="1" applyFill="1" applyBorder="1" applyAlignment="1" applyProtection="1">
      <alignment horizontal="right"/>
    </xf>
    <xf numFmtId="1" fontId="22" fillId="2" borderId="3" xfId="1" applyNumberFormat="1" applyFont="1" applyFill="1" applyBorder="1" applyAlignment="1">
      <alignment horizontal="center" vertical="center"/>
    </xf>
    <xf numFmtId="49" fontId="22" fillId="2" borderId="13" xfId="0" applyNumberFormat="1" applyFont="1" applyFill="1" applyBorder="1" applyAlignment="1">
      <alignment vertical="top"/>
    </xf>
    <xf numFmtId="165" fontId="22" fillId="2" borderId="13" xfId="1" applyNumberFormat="1" applyFont="1" applyFill="1" applyBorder="1" applyAlignment="1" applyProtection="1">
      <alignment vertical="center" wrapText="1"/>
    </xf>
    <xf numFmtId="165" fontId="22" fillId="2" borderId="14" xfId="1" applyNumberFormat="1" applyFont="1" applyFill="1" applyBorder="1" applyAlignment="1" applyProtection="1">
      <alignment vertical="center" wrapText="1"/>
    </xf>
    <xf numFmtId="1" fontId="23" fillId="2" borderId="14" xfId="1" applyNumberFormat="1" applyFont="1" applyFill="1" applyBorder="1" applyAlignment="1">
      <alignment horizontal="left" vertical="center"/>
    </xf>
    <xf numFmtId="165" fontId="22" fillId="2" borderId="14" xfId="1" applyNumberFormat="1" applyFont="1" applyFill="1" applyBorder="1" applyAlignment="1" applyProtection="1">
      <alignment horizontal="center" vertical="center"/>
    </xf>
    <xf numFmtId="171" fontId="22" fillId="2" borderId="14" xfId="0" applyNumberFormat="1" applyFont="1" applyFill="1" applyBorder="1" applyAlignment="1">
      <alignment horizontal="center" vertical="center"/>
    </xf>
    <xf numFmtId="1" fontId="22" fillId="2" borderId="16" xfId="1" applyNumberFormat="1" applyFont="1" applyFill="1" applyBorder="1" applyAlignment="1">
      <alignment horizontal="center" vertical="center"/>
    </xf>
    <xf numFmtId="7" fontId="22" fillId="2" borderId="16" xfId="1" applyNumberFormat="1" applyFont="1" applyFill="1" applyBorder="1" applyAlignment="1" applyProtection="1">
      <alignment horizontal="right"/>
    </xf>
    <xf numFmtId="1" fontId="22" fillId="2" borderId="15" xfId="1" applyNumberFormat="1" applyFont="1" applyFill="1" applyBorder="1" applyAlignment="1">
      <alignment horizontal="center" vertical="center"/>
    </xf>
    <xf numFmtId="171" fontId="22" fillId="2" borderId="15" xfId="0" applyNumberFormat="1" applyFont="1" applyFill="1" applyBorder="1" applyAlignment="1">
      <alignment horizontal="center" vertical="center"/>
    </xf>
    <xf numFmtId="49" fontId="22" fillId="2" borderId="9" xfId="0" applyNumberFormat="1" applyFont="1" applyFill="1" applyBorder="1" applyAlignment="1">
      <alignment vertical="top"/>
    </xf>
    <xf numFmtId="165" fontId="22" fillId="2" borderId="9" xfId="1" applyNumberFormat="1" applyFont="1" applyFill="1" applyBorder="1" applyAlignment="1" applyProtection="1">
      <alignment vertical="center" wrapText="1"/>
    </xf>
    <xf numFmtId="165" fontId="22" fillId="2" borderId="10" xfId="1" applyNumberFormat="1" applyFont="1" applyFill="1" applyBorder="1" applyAlignment="1" applyProtection="1">
      <alignment vertical="center" wrapText="1"/>
    </xf>
    <xf numFmtId="1" fontId="23" fillId="2" borderId="10" xfId="1" applyNumberFormat="1" applyFont="1" applyFill="1" applyBorder="1" applyAlignment="1">
      <alignment horizontal="left" vertical="center"/>
    </xf>
    <xf numFmtId="165" fontId="22" fillId="2" borderId="10" xfId="1" applyNumberFormat="1" applyFont="1" applyFill="1" applyBorder="1" applyAlignment="1" applyProtection="1">
      <alignment horizontal="center" vertical="center"/>
    </xf>
    <xf numFmtId="171" fontId="22" fillId="2" borderId="10" xfId="0" applyNumberFormat="1" applyFont="1" applyFill="1" applyBorder="1" applyAlignment="1">
      <alignment horizontal="center" vertical="center"/>
    </xf>
    <xf numFmtId="1" fontId="22" fillId="2" borderId="7" xfId="1" applyNumberFormat="1" applyFont="1" applyFill="1" applyBorder="1" applyAlignment="1">
      <alignment horizontal="center" vertical="center"/>
    </xf>
    <xf numFmtId="7" fontId="22" fillId="2" borderId="7" xfId="1" applyNumberFormat="1" applyFont="1" applyFill="1" applyBorder="1" applyAlignment="1" applyProtection="1">
      <alignment horizontal="right"/>
    </xf>
    <xf numFmtId="1" fontId="22" fillId="2" borderId="11" xfId="1" applyNumberFormat="1" applyFont="1" applyFill="1" applyBorder="1" applyAlignment="1">
      <alignment horizontal="center" vertical="center"/>
    </xf>
    <xf numFmtId="1" fontId="22" fillId="2" borderId="8" xfId="1" applyNumberFormat="1" applyFont="1" applyFill="1" applyBorder="1" applyAlignment="1">
      <alignment horizontal="center" vertical="center"/>
    </xf>
    <xf numFmtId="171" fontId="22" fillId="2" borderId="8" xfId="2" applyNumberFormat="1" applyFont="1" applyFill="1" applyBorder="1" applyAlignment="1">
      <alignment horizontal="right"/>
    </xf>
    <xf numFmtId="1" fontId="22" fillId="2" borderId="12" xfId="1" applyNumberFormat="1" applyFont="1" applyFill="1" applyBorder="1" applyAlignment="1">
      <alignment horizontal="center" vertical="center"/>
    </xf>
    <xf numFmtId="0" fontId="23" fillId="0" borderId="0" xfId="0" applyFont="1" applyAlignment="1"/>
    <xf numFmtId="1" fontId="23" fillId="0" borderId="0" xfId="0" applyNumberFormat="1" applyFont="1" applyAlignment="1">
      <alignment horizontal="left"/>
    </xf>
    <xf numFmtId="1" fontId="23" fillId="0" borderId="5" xfId="0" applyNumberFormat="1" applyFont="1" applyBorder="1"/>
    <xf numFmtId="1" fontId="23" fillId="0" borderId="0" xfId="0" applyNumberFormat="1" applyFont="1"/>
    <xf numFmtId="0" fontId="17" fillId="0" borderId="0" xfId="0" applyFont="1" applyBorder="1"/>
    <xf numFmtId="167" fontId="23" fillId="0" borderId="0" xfId="2" applyFont="1" applyBorder="1" applyAlignment="1">
      <alignment horizontal="center"/>
    </xf>
    <xf numFmtId="49" fontId="23" fillId="0" borderId="0" xfId="0" applyNumberFormat="1" applyFont="1" applyBorder="1" applyAlignment="1">
      <alignment vertical="top"/>
    </xf>
    <xf numFmtId="0" fontId="23" fillId="0" borderId="0" xfId="0" applyFont="1" applyBorder="1" applyAlignment="1"/>
    <xf numFmtId="1" fontId="23" fillId="0" borderId="0" xfId="0" applyNumberFormat="1" applyFont="1" applyBorder="1" applyAlignment="1">
      <alignment horizontal="left"/>
    </xf>
    <xf numFmtId="1" fontId="23" fillId="0" borderId="0" xfId="0" applyNumberFormat="1" applyFont="1" applyBorder="1"/>
    <xf numFmtId="171" fontId="22" fillId="2" borderId="4" xfId="2" applyNumberFormat="1" applyFont="1" applyFill="1" applyBorder="1" applyAlignment="1">
      <alignment horizontal="right"/>
    </xf>
    <xf numFmtId="171" fontId="22" fillId="2" borderId="16" xfId="2" applyNumberFormat="1" applyFont="1" applyFill="1" applyBorder="1" applyAlignment="1">
      <alignment horizontal="right"/>
    </xf>
    <xf numFmtId="171" fontId="22" fillId="2" borderId="7" xfId="2" applyNumberFormat="1" applyFont="1" applyFill="1" applyBorder="1" applyAlignment="1">
      <alignment horizontal="right"/>
    </xf>
    <xf numFmtId="43" fontId="22" fillId="0" borderId="0" xfId="1" applyNumberFormat="1" applyFont="1" applyBorder="1" applyAlignment="1">
      <alignment horizontal="center" vertical="center"/>
    </xf>
    <xf numFmtId="167" fontId="23" fillId="0" borderId="0" xfId="2" applyFont="1" applyBorder="1" applyAlignment="1">
      <alignment horizontal="center"/>
    </xf>
    <xf numFmtId="43" fontId="22" fillId="2" borderId="1" xfId="1" applyNumberFormat="1" applyFont="1" applyFill="1" applyBorder="1" applyAlignment="1">
      <alignment horizontal="center" vertical="center"/>
    </xf>
    <xf numFmtId="43" fontId="22" fillId="2" borderId="3" xfId="1" applyNumberFormat="1" applyFont="1" applyFill="1" applyBorder="1" applyAlignment="1">
      <alignment horizontal="center" vertical="center"/>
    </xf>
    <xf numFmtId="165" fontId="22" fillId="2" borderId="8" xfId="1" applyNumberFormat="1" applyFont="1" applyFill="1" applyBorder="1" applyAlignment="1" applyProtection="1">
      <alignment horizontal="left" vertical="center" wrapText="1"/>
    </xf>
    <xf numFmtId="43" fontId="22" fillId="0" borderId="17" xfId="1" applyNumberFormat="1" applyFont="1" applyBorder="1" applyAlignment="1">
      <alignment horizontal="center" vertical="center"/>
    </xf>
    <xf numFmtId="167" fontId="23" fillId="0" borderId="17" xfId="2" applyFont="1" applyBorder="1" applyAlignment="1">
      <alignment horizontal="center"/>
    </xf>
    <xf numFmtId="43" fontId="22" fillId="2" borderId="4" xfId="1" applyNumberFormat="1" applyFont="1" applyFill="1" applyBorder="1" applyAlignment="1">
      <alignment horizontal="center" vertical="center"/>
    </xf>
  </cellXfs>
  <cellStyles count="40">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3" xfId="33" xr:uid="{00000000-0005-0000-0000-000005000000}"/>
    <cellStyle name="Navadno 19" xfId="6" xr:uid="{00000000-0005-0000-0000-000006000000}"/>
    <cellStyle name="Navadno 2" xfId="7" xr:uid="{00000000-0005-0000-0000-000007000000}"/>
    <cellStyle name="Navadno 2 10" xfId="37" xr:uid="{00000000-0005-0000-0000-000008000000}"/>
    <cellStyle name="Navadno 2 10 7" xfId="36" xr:uid="{00000000-0005-0000-0000-000009000000}"/>
    <cellStyle name="Navadno 2 2" xfId="8" xr:uid="{00000000-0005-0000-0000-00000A000000}"/>
    <cellStyle name="Navadno 2 2 2" xfId="9" xr:uid="{00000000-0005-0000-0000-00000B000000}"/>
    <cellStyle name="Navadno 2 2 3" xfId="3" xr:uid="{00000000-0005-0000-0000-00000C000000}"/>
    <cellStyle name="Navadno 2 62" xfId="10" xr:uid="{00000000-0005-0000-0000-00000D000000}"/>
    <cellStyle name="Navadno 3" xfId="11" xr:uid="{00000000-0005-0000-0000-00000E000000}"/>
    <cellStyle name="Navadno 4" xfId="12" xr:uid="{00000000-0005-0000-0000-00000F000000}"/>
    <cellStyle name="Navadno 4 2" xfId="13" xr:uid="{00000000-0005-0000-0000-000010000000}"/>
    <cellStyle name="Navadno 5" xfId="14" xr:uid="{00000000-0005-0000-0000-000011000000}"/>
    <cellStyle name="Navadno 5 2" xfId="15" xr:uid="{00000000-0005-0000-0000-000012000000}"/>
    <cellStyle name="Navadno 55" xfId="16" xr:uid="{00000000-0005-0000-0000-000013000000}"/>
    <cellStyle name="Navadno 6" xfId="17" xr:uid="{00000000-0005-0000-0000-000014000000}"/>
    <cellStyle name="Navadno 63" xfId="18" xr:uid="{00000000-0005-0000-0000-000015000000}"/>
    <cellStyle name="Navadno 7" xfId="19" xr:uid="{00000000-0005-0000-0000-000016000000}"/>
    <cellStyle name="Navadno_Ogrevanje_pohlajevanje" xfId="39" xr:uid="{00000000-0005-0000-0000-000017000000}"/>
    <cellStyle name="Normal 10 2" xfId="20" xr:uid="{00000000-0005-0000-0000-000019000000}"/>
    <cellStyle name="Normal 12 4" xfId="21" xr:uid="{00000000-0005-0000-0000-00001A000000}"/>
    <cellStyle name="Normal 14" xfId="22" xr:uid="{00000000-0005-0000-0000-00001B000000}"/>
    <cellStyle name="Normal 2" xfId="23" xr:uid="{00000000-0005-0000-0000-00001C000000}"/>
    <cellStyle name="Normal 2 2" xfId="24" xr:uid="{00000000-0005-0000-0000-00001D000000}"/>
    <cellStyle name="Normal 3" xfId="25" xr:uid="{00000000-0005-0000-0000-00001E000000}"/>
    <cellStyle name="Normal 4" xfId="5" xr:uid="{00000000-0005-0000-0000-00001F000000}"/>
    <cellStyle name="Normal 4 2" xfId="26" xr:uid="{00000000-0005-0000-0000-000020000000}"/>
    <cellStyle name="Normal 6" xfId="2" xr:uid="{00000000-0005-0000-0000-000021000000}"/>
    <cellStyle name="Normal_popis imp nova" xfId="38" xr:uid="{00000000-0005-0000-0000-000022000000}"/>
    <cellStyle name="Normal_Sheet1" xfId="4" xr:uid="{00000000-0005-0000-0000-000023000000}"/>
    <cellStyle name="Normal_SP" xfId="35" xr:uid="{00000000-0005-0000-0000-000024000000}"/>
    <cellStyle name="Odstotek 2" xfId="28" xr:uid="{00000000-0005-0000-0000-000025000000}"/>
    <cellStyle name="Percent 2" xfId="27" xr:uid="{00000000-0005-0000-0000-000026000000}"/>
    <cellStyle name="TableStyleLight1" xfId="31" xr:uid="{00000000-0005-0000-0000-00002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
  <sheetViews>
    <sheetView tabSelected="1" view="pageBreakPreview" zoomScaleNormal="100" zoomScaleSheetLayoutView="100" workbookViewId="0">
      <selection activeCell="B13" sqref="B13"/>
    </sheetView>
  </sheetViews>
  <sheetFormatPr defaultColWidth="9.15625" defaultRowHeight="14.4"/>
  <cols>
    <col min="1" max="1" width="7.68359375" style="16" customWidth="1"/>
    <col min="2" max="2" width="63.83984375" style="17" customWidth="1"/>
    <col min="3" max="3" width="5.15625" style="235" customWidth="1"/>
    <col min="4" max="4" width="8" style="236" customWidth="1"/>
    <col min="5" max="5" width="12" style="17" customWidth="1"/>
    <col min="6" max="6" width="7.68359375" style="17" customWidth="1"/>
    <col min="7" max="7" width="7.578125" style="17" customWidth="1"/>
    <col min="8" max="8" width="9.15625" style="237"/>
    <col min="9" max="9" width="15.578125" style="169" customWidth="1"/>
    <col min="10" max="10" width="9.15625" style="238"/>
    <col min="11" max="11" width="15.578125" style="169" customWidth="1"/>
    <col min="12" max="16384" width="9.15625" style="2"/>
  </cols>
  <sheetData>
    <row r="1" spans="1:12">
      <c r="A1" s="8"/>
      <c r="B1" s="9"/>
      <c r="C1" s="9"/>
      <c r="D1" s="206"/>
      <c r="E1" s="10"/>
      <c r="F1" s="10"/>
      <c r="G1" s="11"/>
      <c r="H1" s="248"/>
      <c r="I1" s="249"/>
      <c r="J1" s="248"/>
      <c r="K1" s="249"/>
      <c r="L1" s="239"/>
    </row>
    <row r="2" spans="1:12" ht="24.6">
      <c r="A2" s="12" t="s">
        <v>8</v>
      </c>
      <c r="B2" s="168" t="s">
        <v>460</v>
      </c>
      <c r="C2" s="168"/>
      <c r="D2" s="207"/>
      <c r="E2" s="14"/>
      <c r="F2" s="14"/>
      <c r="G2" s="15"/>
      <c r="H2" s="250" t="s">
        <v>2</v>
      </c>
      <c r="I2" s="251"/>
      <c r="J2" s="250" t="s">
        <v>7</v>
      </c>
      <c r="K2" s="251"/>
    </row>
    <row r="3" spans="1:12">
      <c r="A3" s="8"/>
      <c r="B3" s="9"/>
      <c r="C3" s="9"/>
      <c r="D3" s="206"/>
      <c r="E3" s="10"/>
      <c r="F3" s="10"/>
      <c r="G3" s="11"/>
      <c r="H3" s="208"/>
      <c r="I3" s="193"/>
      <c r="J3" s="209"/>
      <c r="K3" s="193"/>
    </row>
    <row r="4" spans="1:12" ht="20.100000000000001" customHeight="1">
      <c r="A4" s="12" t="s">
        <v>9</v>
      </c>
      <c r="B4" s="13" t="s">
        <v>11</v>
      </c>
      <c r="C4" s="168"/>
      <c r="D4" s="207"/>
      <c r="E4" s="14"/>
      <c r="F4" s="14"/>
      <c r="G4" s="15"/>
      <c r="H4" s="210"/>
      <c r="I4" s="211">
        <f>'Ogrevalni sistem'!I199</f>
        <v>0</v>
      </c>
      <c r="J4" s="212"/>
      <c r="K4" s="245">
        <f>'Ogrevalni sistem'!K199</f>
        <v>0</v>
      </c>
    </row>
    <row r="5" spans="1:12" ht="20.100000000000001" customHeight="1">
      <c r="A5" s="213" t="str">
        <f>Prezračevanje!A4</f>
        <v>7.3.1</v>
      </c>
      <c r="B5" s="214" t="str">
        <f>Prezračevanje!B4</f>
        <v>PREZRAČEVALNI SISTEMI</v>
      </c>
      <c r="C5" s="215"/>
      <c r="D5" s="216"/>
      <c r="E5" s="217"/>
      <c r="F5" s="217"/>
      <c r="G5" s="218"/>
      <c r="H5" s="219"/>
      <c r="I5" s="220">
        <f>Prezračevanje!I115</f>
        <v>0</v>
      </c>
      <c r="J5" s="221"/>
      <c r="K5" s="246">
        <f>Prezračevanje!K115</f>
        <v>0</v>
      </c>
    </row>
    <row r="6" spans="1:12" ht="20.100000000000001" customHeight="1">
      <c r="A6" s="213" t="str">
        <f>Pohlajevanje!A4</f>
        <v>7.2.1</v>
      </c>
      <c r="B6" s="214" t="str">
        <f>Pohlajevanje!B4</f>
        <v>HLADILNI IN KLIMATIZACIJSKI SISTEMI</v>
      </c>
      <c r="C6" s="215"/>
      <c r="D6" s="216"/>
      <c r="E6" s="217"/>
      <c r="F6" s="217"/>
      <c r="G6" s="222"/>
      <c r="H6" s="219"/>
      <c r="I6" s="220">
        <f>Pohlajevanje!I306</f>
        <v>0</v>
      </c>
      <c r="J6" s="219"/>
      <c r="K6" s="246">
        <f>Pohlajevanje!K306</f>
        <v>0</v>
      </c>
    </row>
    <row r="7" spans="1:12" ht="20.100000000000001" customHeight="1" thickBot="1">
      <c r="A7" s="223" t="str">
        <f>'vodovod in kanalizacija'!A4</f>
        <v>7.4.3</v>
      </c>
      <c r="B7" s="224" t="str">
        <f>'vodovod in kanalizacija'!B4</f>
        <v>VODOVOD IN KANALIZACIJA</v>
      </c>
      <c r="C7" s="225"/>
      <c r="D7" s="226"/>
      <c r="E7" s="227"/>
      <c r="F7" s="227"/>
      <c r="G7" s="228"/>
      <c r="H7" s="229"/>
      <c r="I7" s="230">
        <f>'vodovod in kanalizacija'!I143</f>
        <v>0</v>
      </c>
      <c r="J7" s="231"/>
      <c r="K7" s="247">
        <f>'vodovod in kanalizacija'!K143</f>
        <v>0</v>
      </c>
    </row>
    <row r="8" spans="1:12" ht="20.100000000000001" customHeight="1" thickTop="1">
      <c r="A8" s="8"/>
      <c r="B8" s="252" t="s">
        <v>10</v>
      </c>
      <c r="C8" s="252"/>
      <c r="D8" s="252"/>
      <c r="E8" s="252"/>
      <c r="F8" s="252"/>
      <c r="G8" s="252"/>
      <c r="H8" s="232"/>
      <c r="I8" s="233">
        <f>SUM(I4:I7)</f>
        <v>0</v>
      </c>
      <c r="J8" s="234"/>
      <c r="K8" s="233">
        <f>SUM(K4:K7)</f>
        <v>0</v>
      </c>
    </row>
    <row r="9" spans="1:12" ht="20.100000000000001" customHeight="1">
      <c r="A9" s="8"/>
      <c r="B9" s="9"/>
      <c r="C9" s="9"/>
      <c r="D9" s="206"/>
      <c r="E9" s="10"/>
      <c r="F9" s="10"/>
      <c r="G9" s="11"/>
      <c r="H9" s="209"/>
      <c r="I9" s="240"/>
      <c r="J9" s="209"/>
      <c r="K9" s="240"/>
      <c r="L9" s="239"/>
    </row>
    <row r="10" spans="1:12">
      <c r="A10" s="241"/>
      <c r="B10" s="194"/>
      <c r="C10" s="242"/>
      <c r="D10" s="243"/>
      <c r="E10" s="194"/>
      <c r="F10" s="194"/>
      <c r="G10" s="194"/>
      <c r="H10" s="244"/>
      <c r="I10" s="194"/>
      <c r="J10" s="244"/>
      <c r="K10" s="194"/>
      <c r="L10" s="239"/>
    </row>
  </sheetData>
  <sheetProtection algorithmName="SHA-512" hashValue="aY0FFyeJxuqEaC/vFPPusrkm9eb3CTfZZvmLsQf0umTi/0rTONu5Yq3H2g1PS47Fm6xhXJAzMdrC2ZOs2+srWQ==" saltValue="Sj8dmDXInNR6aZn964USHw==" spinCount="100000" sheet="1" objects="1" scenarios="1"/>
  <mergeCells count="5">
    <mergeCell ref="H1:I1"/>
    <mergeCell ref="J1:K1"/>
    <mergeCell ref="H2:I2"/>
    <mergeCell ref="J2:K2"/>
    <mergeCell ref="B8:G8"/>
  </mergeCells>
  <printOptions horizontalCentered="1"/>
  <pageMargins left="0.59055118110236227" right="0.59055118110236227" top="0.59055118110236227" bottom="0.59055118110236227" header="0.31496062992125984" footer="0.31496062992125984"/>
  <pageSetup paperSize="9" scale="83" orientation="landscape" useFirstPageNumber="1" r:id="rId1"/>
  <headerFooter>
    <oddHeader>&amp;LPZI Popisi del&amp;CGE PROJEKT d.o.o.</oddHeader>
    <oddFooter>&amp;L&amp;A&amp;CVOJAŠNICA EDVARDA PEPERKA - NASTANITVENI OBJEKT 05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00"/>
  <sheetViews>
    <sheetView view="pageBreakPreview" zoomScaleNormal="100" zoomScaleSheetLayoutView="100" workbookViewId="0">
      <selection activeCell="E1" sqref="E1:E1048576"/>
    </sheetView>
  </sheetViews>
  <sheetFormatPr defaultColWidth="9.15625" defaultRowHeight="12.9"/>
  <cols>
    <col min="1" max="1" width="6.578125" style="16" customWidth="1"/>
    <col min="2" max="2" width="65.578125" style="17" customWidth="1"/>
    <col min="3" max="3" width="8.578125" style="18" customWidth="1"/>
    <col min="4" max="4" width="8.578125" style="19" customWidth="1"/>
    <col min="5" max="5" width="12.578125" style="20" customWidth="1"/>
    <col min="6" max="6" width="4.41796875" style="17" customWidth="1"/>
    <col min="7" max="7" width="15.578125" style="34" customWidth="1"/>
    <col min="8" max="8" width="8.578125" style="22" customWidth="1"/>
    <col min="9" max="9" width="15.578125" style="35" customWidth="1"/>
    <col min="10" max="10" width="8.578125" style="19" customWidth="1"/>
    <col min="11" max="11" width="15.578125" style="35" customWidth="1"/>
    <col min="12" max="16384" width="9.15625" style="3"/>
  </cols>
  <sheetData>
    <row r="1" spans="1:11" ht="15" customHeight="1">
      <c r="A1" s="26" t="s">
        <v>512</v>
      </c>
      <c r="B1" s="27" t="s">
        <v>0</v>
      </c>
      <c r="C1" s="28" t="s">
        <v>1</v>
      </c>
      <c r="D1" s="32" t="s">
        <v>513</v>
      </c>
      <c r="E1" s="29" t="s">
        <v>514</v>
      </c>
      <c r="F1" s="30"/>
      <c r="G1" s="31" t="s">
        <v>515</v>
      </c>
      <c r="H1" s="32" t="s">
        <v>513</v>
      </c>
      <c r="I1" s="33" t="s">
        <v>515</v>
      </c>
      <c r="J1" s="32" t="s">
        <v>513</v>
      </c>
      <c r="K1" s="33" t="s">
        <v>515</v>
      </c>
    </row>
    <row r="2" spans="1:11">
      <c r="A2" s="36"/>
      <c r="B2" s="37"/>
      <c r="C2" s="38"/>
      <c r="D2" s="39"/>
      <c r="E2" s="40"/>
      <c r="F2" s="41"/>
      <c r="G2" s="42"/>
      <c r="H2" s="43"/>
      <c r="I2" s="44"/>
      <c r="J2" s="43"/>
      <c r="K2" s="44"/>
    </row>
    <row r="3" spans="1:11">
      <c r="A3" s="45"/>
      <c r="B3" s="46"/>
      <c r="C3" s="47"/>
      <c r="D3" s="48"/>
      <c r="E3" s="49"/>
      <c r="F3" s="50"/>
      <c r="G3" s="51"/>
      <c r="H3" s="253"/>
      <c r="I3" s="254"/>
      <c r="J3" s="253"/>
      <c r="K3" s="254"/>
    </row>
    <row r="4" spans="1:11">
      <c r="A4" s="52" t="s">
        <v>9</v>
      </c>
      <c r="B4" s="53" t="s">
        <v>11</v>
      </c>
      <c r="C4" s="54"/>
      <c r="D4" s="55"/>
      <c r="E4" s="56"/>
      <c r="F4" s="57"/>
      <c r="G4" s="58"/>
      <c r="H4" s="255" t="s">
        <v>2</v>
      </c>
      <c r="I4" s="255"/>
      <c r="J4" s="255" t="s">
        <v>7</v>
      </c>
      <c r="K4" s="255"/>
    </row>
    <row r="5" spans="1:11">
      <c r="A5" s="59"/>
      <c r="B5" s="60"/>
      <c r="C5" s="61"/>
      <c r="D5" s="62"/>
      <c r="E5" s="63"/>
      <c r="F5" s="60"/>
      <c r="G5" s="64"/>
      <c r="H5" s="62"/>
      <c r="I5" s="65"/>
      <c r="J5" s="62"/>
      <c r="K5" s="65"/>
    </row>
    <row r="6" spans="1:11">
      <c r="A6" s="66"/>
      <c r="B6" s="67" t="s">
        <v>80</v>
      </c>
      <c r="C6" s="61"/>
      <c r="D6" s="68"/>
      <c r="E6" s="69"/>
      <c r="F6" s="70"/>
      <c r="G6" s="71"/>
      <c r="H6" s="72"/>
      <c r="I6" s="73"/>
      <c r="J6" s="72"/>
      <c r="K6" s="73"/>
    </row>
    <row r="7" spans="1:11">
      <c r="A7" s="68"/>
      <c r="B7" s="74"/>
      <c r="C7" s="61"/>
      <c r="D7" s="68"/>
      <c r="E7" s="69"/>
      <c r="F7" s="70"/>
      <c r="G7" s="71"/>
      <c r="H7" s="72"/>
      <c r="I7" s="73"/>
      <c r="J7" s="72"/>
      <c r="K7" s="73"/>
    </row>
    <row r="8" spans="1:11">
      <c r="A8" s="68"/>
      <c r="B8" s="75" t="s">
        <v>81</v>
      </c>
      <c r="C8" s="76"/>
      <c r="D8" s="77"/>
      <c r="E8" s="78"/>
      <c r="F8" s="60"/>
      <c r="G8" s="79"/>
      <c r="H8" s="72"/>
      <c r="I8" s="73"/>
      <c r="J8" s="72"/>
      <c r="K8" s="73"/>
    </row>
    <row r="9" spans="1:11">
      <c r="A9" s="68"/>
      <c r="B9" s="80"/>
      <c r="C9" s="76"/>
      <c r="D9" s="77"/>
      <c r="E9" s="81"/>
      <c r="F9" s="60"/>
      <c r="G9" s="79"/>
      <c r="H9" s="72"/>
      <c r="I9" s="73"/>
      <c r="J9" s="72"/>
      <c r="K9" s="73"/>
    </row>
    <row r="10" spans="1:11" ht="49.8">
      <c r="A10" s="66">
        <v>1</v>
      </c>
      <c r="B10" s="82" t="s">
        <v>17</v>
      </c>
      <c r="C10" s="60"/>
      <c r="D10" s="60"/>
      <c r="E10" s="68"/>
      <c r="F10" s="60"/>
      <c r="G10" s="79"/>
      <c r="H10" s="62"/>
      <c r="I10" s="73"/>
      <c r="J10" s="62"/>
      <c r="K10" s="73"/>
    </row>
    <row r="11" spans="1:11" ht="24.6">
      <c r="A11" s="68"/>
      <c r="B11" s="74" t="s">
        <v>18</v>
      </c>
      <c r="C11" s="60"/>
      <c r="D11" s="60"/>
      <c r="E11" s="68"/>
      <c r="F11" s="60"/>
      <c r="G11" s="79"/>
      <c r="H11" s="62"/>
      <c r="I11" s="73"/>
      <c r="J11" s="62"/>
      <c r="K11" s="73"/>
    </row>
    <row r="12" spans="1:11">
      <c r="A12" s="68"/>
      <c r="B12" s="80" t="s">
        <v>82</v>
      </c>
      <c r="C12" s="83" t="s">
        <v>19</v>
      </c>
      <c r="D12" s="77">
        <v>10</v>
      </c>
      <c r="E12" s="78"/>
      <c r="F12" s="60"/>
      <c r="G12" s="79">
        <f>D12*E12</f>
        <v>0</v>
      </c>
      <c r="H12" s="72"/>
      <c r="I12" s="73"/>
      <c r="J12" s="77">
        <v>10</v>
      </c>
      <c r="K12" s="73">
        <f>J12*E12</f>
        <v>0</v>
      </c>
    </row>
    <row r="13" spans="1:11">
      <c r="A13" s="68"/>
      <c r="B13" s="80" t="s">
        <v>83</v>
      </c>
      <c r="C13" s="83" t="s">
        <v>19</v>
      </c>
      <c r="D13" s="77">
        <v>6</v>
      </c>
      <c r="E13" s="78"/>
      <c r="F13" s="60"/>
      <c r="G13" s="79">
        <f t="shared" ref="G13:G76" si="0">D13*E13</f>
        <v>0</v>
      </c>
      <c r="H13" s="72"/>
      <c r="I13" s="73"/>
      <c r="J13" s="77">
        <v>6</v>
      </c>
      <c r="K13" s="73">
        <f t="shared" ref="K13:K41" si="1">J13*E13</f>
        <v>0</v>
      </c>
    </row>
    <row r="14" spans="1:11">
      <c r="A14" s="68"/>
      <c r="B14" s="80" t="s">
        <v>84</v>
      </c>
      <c r="C14" s="83" t="s">
        <v>19</v>
      </c>
      <c r="D14" s="77">
        <v>4</v>
      </c>
      <c r="E14" s="78"/>
      <c r="F14" s="60"/>
      <c r="G14" s="79">
        <f t="shared" si="0"/>
        <v>0</v>
      </c>
      <c r="H14" s="62"/>
      <c r="I14" s="73"/>
      <c r="J14" s="77">
        <v>4</v>
      </c>
      <c r="K14" s="73">
        <f t="shared" si="1"/>
        <v>0</v>
      </c>
    </row>
    <row r="15" spans="1:11">
      <c r="A15" s="68"/>
      <c r="B15" s="80" t="s">
        <v>85</v>
      </c>
      <c r="C15" s="83" t="s">
        <v>19</v>
      </c>
      <c r="D15" s="77">
        <v>4</v>
      </c>
      <c r="E15" s="78"/>
      <c r="F15" s="60"/>
      <c r="G15" s="79">
        <f t="shared" si="0"/>
        <v>0</v>
      </c>
      <c r="H15" s="72"/>
      <c r="I15" s="73"/>
      <c r="J15" s="77">
        <v>4</v>
      </c>
      <c r="K15" s="73">
        <f t="shared" si="1"/>
        <v>0</v>
      </c>
    </row>
    <row r="16" spans="1:11">
      <c r="A16" s="68"/>
      <c r="B16" s="80" t="s">
        <v>86</v>
      </c>
      <c r="C16" s="83" t="s">
        <v>19</v>
      </c>
      <c r="D16" s="77">
        <v>4</v>
      </c>
      <c r="E16" s="78"/>
      <c r="F16" s="60"/>
      <c r="G16" s="79">
        <f t="shared" si="0"/>
        <v>0</v>
      </c>
      <c r="H16" s="72"/>
      <c r="I16" s="73"/>
      <c r="J16" s="77">
        <v>4</v>
      </c>
      <c r="K16" s="73">
        <f t="shared" si="1"/>
        <v>0</v>
      </c>
    </row>
    <row r="17" spans="1:11">
      <c r="A17" s="68"/>
      <c r="B17" s="80" t="s">
        <v>87</v>
      </c>
      <c r="C17" s="83" t="s">
        <v>19</v>
      </c>
      <c r="D17" s="77">
        <v>2</v>
      </c>
      <c r="E17" s="78"/>
      <c r="F17" s="60"/>
      <c r="G17" s="79">
        <f t="shared" si="0"/>
        <v>0</v>
      </c>
      <c r="H17" s="62"/>
      <c r="I17" s="73"/>
      <c r="J17" s="77">
        <v>2</v>
      </c>
      <c r="K17" s="73">
        <f t="shared" si="1"/>
        <v>0</v>
      </c>
    </row>
    <row r="18" spans="1:11">
      <c r="A18" s="68"/>
      <c r="B18" s="80" t="s">
        <v>88</v>
      </c>
      <c r="C18" s="83" t="s">
        <v>19</v>
      </c>
      <c r="D18" s="77">
        <v>2</v>
      </c>
      <c r="E18" s="78"/>
      <c r="F18" s="60"/>
      <c r="G18" s="79">
        <f t="shared" si="0"/>
        <v>0</v>
      </c>
      <c r="H18" s="62"/>
      <c r="I18" s="73"/>
      <c r="J18" s="77">
        <v>2</v>
      </c>
      <c r="K18" s="73">
        <f t="shared" si="1"/>
        <v>0</v>
      </c>
    </row>
    <row r="19" spans="1:11">
      <c r="A19" s="68"/>
      <c r="B19" s="80" t="s">
        <v>89</v>
      </c>
      <c r="C19" s="83" t="s">
        <v>19</v>
      </c>
      <c r="D19" s="77">
        <v>4</v>
      </c>
      <c r="E19" s="78"/>
      <c r="F19" s="60"/>
      <c r="G19" s="79">
        <f t="shared" si="0"/>
        <v>0</v>
      </c>
      <c r="H19" s="62"/>
      <c r="I19" s="73"/>
      <c r="J19" s="77">
        <v>4</v>
      </c>
      <c r="K19" s="73">
        <f t="shared" si="1"/>
        <v>0</v>
      </c>
    </row>
    <row r="20" spans="1:11">
      <c r="A20" s="68"/>
      <c r="B20" s="80" t="s">
        <v>90</v>
      </c>
      <c r="C20" s="83" t="s">
        <v>19</v>
      </c>
      <c r="D20" s="77">
        <v>4</v>
      </c>
      <c r="E20" s="78"/>
      <c r="F20" s="60"/>
      <c r="G20" s="79">
        <f t="shared" si="0"/>
        <v>0</v>
      </c>
      <c r="H20" s="62"/>
      <c r="I20" s="73"/>
      <c r="J20" s="77">
        <v>4</v>
      </c>
      <c r="K20" s="73">
        <f t="shared" si="1"/>
        <v>0</v>
      </c>
    </row>
    <row r="21" spans="1:11">
      <c r="A21" s="68"/>
      <c r="B21" s="80" t="s">
        <v>91</v>
      </c>
      <c r="C21" s="83" t="s">
        <v>19</v>
      </c>
      <c r="D21" s="77">
        <v>2</v>
      </c>
      <c r="E21" s="78"/>
      <c r="F21" s="60"/>
      <c r="G21" s="79">
        <f t="shared" si="0"/>
        <v>0</v>
      </c>
      <c r="H21" s="62"/>
      <c r="I21" s="73"/>
      <c r="J21" s="77">
        <v>2</v>
      </c>
      <c r="K21" s="73">
        <f t="shared" si="1"/>
        <v>0</v>
      </c>
    </row>
    <row r="22" spans="1:11">
      <c r="A22" s="68"/>
      <c r="B22" s="80" t="s">
        <v>92</v>
      </c>
      <c r="C22" s="83" t="s">
        <v>19</v>
      </c>
      <c r="D22" s="77">
        <v>1</v>
      </c>
      <c r="E22" s="78"/>
      <c r="F22" s="60"/>
      <c r="G22" s="79">
        <f t="shared" si="0"/>
        <v>0</v>
      </c>
      <c r="H22" s="62"/>
      <c r="I22" s="73"/>
      <c r="J22" s="77">
        <v>1</v>
      </c>
      <c r="K22" s="73">
        <f t="shared" si="1"/>
        <v>0</v>
      </c>
    </row>
    <row r="23" spans="1:11">
      <c r="A23" s="68"/>
      <c r="B23" s="80" t="s">
        <v>93</v>
      </c>
      <c r="C23" s="83" t="s">
        <v>19</v>
      </c>
      <c r="D23" s="77">
        <v>3</v>
      </c>
      <c r="E23" s="78"/>
      <c r="F23" s="60"/>
      <c r="G23" s="79">
        <f t="shared" si="0"/>
        <v>0</v>
      </c>
      <c r="H23" s="62"/>
      <c r="I23" s="73"/>
      <c r="J23" s="77">
        <v>3</v>
      </c>
      <c r="K23" s="73">
        <f t="shared" si="1"/>
        <v>0</v>
      </c>
    </row>
    <row r="24" spans="1:11">
      <c r="A24" s="68"/>
      <c r="B24" s="80" t="s">
        <v>94</v>
      </c>
      <c r="C24" s="83" t="s">
        <v>19</v>
      </c>
      <c r="D24" s="77">
        <v>2</v>
      </c>
      <c r="E24" s="78"/>
      <c r="F24" s="60"/>
      <c r="G24" s="79">
        <f t="shared" si="0"/>
        <v>0</v>
      </c>
      <c r="H24" s="72"/>
      <c r="I24" s="73"/>
      <c r="J24" s="77">
        <v>2</v>
      </c>
      <c r="K24" s="73">
        <f t="shared" si="1"/>
        <v>0</v>
      </c>
    </row>
    <row r="25" spans="1:11">
      <c r="A25" s="68"/>
      <c r="B25" s="80" t="s">
        <v>67</v>
      </c>
      <c r="C25" s="83" t="s">
        <v>19</v>
      </c>
      <c r="D25" s="77">
        <v>2</v>
      </c>
      <c r="E25" s="78"/>
      <c r="F25" s="60"/>
      <c r="G25" s="79">
        <f t="shared" si="0"/>
        <v>0</v>
      </c>
      <c r="H25" s="62"/>
      <c r="I25" s="73"/>
      <c r="J25" s="77">
        <v>2</v>
      </c>
      <c r="K25" s="73">
        <f t="shared" si="1"/>
        <v>0</v>
      </c>
    </row>
    <row r="26" spans="1:11">
      <c r="A26" s="68"/>
      <c r="B26" s="80" t="s">
        <v>95</v>
      </c>
      <c r="C26" s="83" t="s">
        <v>19</v>
      </c>
      <c r="D26" s="77">
        <v>10</v>
      </c>
      <c r="E26" s="78"/>
      <c r="F26" s="60"/>
      <c r="G26" s="79">
        <f t="shared" si="0"/>
        <v>0</v>
      </c>
      <c r="H26" s="62"/>
      <c r="I26" s="73"/>
      <c r="J26" s="77">
        <v>10</v>
      </c>
      <c r="K26" s="73">
        <f t="shared" si="1"/>
        <v>0</v>
      </c>
    </row>
    <row r="27" spans="1:11">
      <c r="A27" s="68"/>
      <c r="B27" s="80" t="s">
        <v>96</v>
      </c>
      <c r="C27" s="83" t="s">
        <v>19</v>
      </c>
      <c r="D27" s="77">
        <v>14</v>
      </c>
      <c r="E27" s="78"/>
      <c r="F27" s="60"/>
      <c r="G27" s="79">
        <f t="shared" si="0"/>
        <v>0</v>
      </c>
      <c r="H27" s="72"/>
      <c r="I27" s="73"/>
      <c r="J27" s="77">
        <v>14</v>
      </c>
      <c r="K27" s="73">
        <f t="shared" si="1"/>
        <v>0</v>
      </c>
    </row>
    <row r="28" spans="1:11">
      <c r="A28" s="68"/>
      <c r="B28" s="80" t="s">
        <v>20</v>
      </c>
      <c r="C28" s="83" t="s">
        <v>19</v>
      </c>
      <c r="D28" s="77">
        <v>2</v>
      </c>
      <c r="E28" s="78"/>
      <c r="F28" s="60"/>
      <c r="G28" s="79">
        <f t="shared" si="0"/>
        <v>0</v>
      </c>
      <c r="H28" s="72"/>
      <c r="I28" s="73"/>
      <c r="J28" s="77">
        <v>2</v>
      </c>
      <c r="K28" s="73">
        <f t="shared" si="1"/>
        <v>0</v>
      </c>
    </row>
    <row r="29" spans="1:11">
      <c r="A29" s="68"/>
      <c r="B29" s="80" t="s">
        <v>97</v>
      </c>
      <c r="C29" s="83" t="s">
        <v>19</v>
      </c>
      <c r="D29" s="77">
        <v>1</v>
      </c>
      <c r="E29" s="78"/>
      <c r="F29" s="60"/>
      <c r="G29" s="79">
        <f t="shared" si="0"/>
        <v>0</v>
      </c>
      <c r="H29" s="72"/>
      <c r="I29" s="73"/>
      <c r="J29" s="77">
        <v>1</v>
      </c>
      <c r="K29" s="73">
        <f t="shared" si="1"/>
        <v>0</v>
      </c>
    </row>
    <row r="30" spans="1:11">
      <c r="A30" s="68"/>
      <c r="B30" s="80" t="s">
        <v>68</v>
      </c>
      <c r="C30" s="83" t="s">
        <v>19</v>
      </c>
      <c r="D30" s="77">
        <v>1</v>
      </c>
      <c r="E30" s="78"/>
      <c r="F30" s="60"/>
      <c r="G30" s="79">
        <f t="shared" si="0"/>
        <v>0</v>
      </c>
      <c r="H30" s="62"/>
      <c r="I30" s="73"/>
      <c r="J30" s="77">
        <v>1</v>
      </c>
      <c r="K30" s="73">
        <f t="shared" si="1"/>
        <v>0</v>
      </c>
    </row>
    <row r="31" spans="1:11">
      <c r="A31" s="68"/>
      <c r="B31" s="80" t="s">
        <v>98</v>
      </c>
      <c r="C31" s="83" t="s">
        <v>19</v>
      </c>
      <c r="D31" s="77">
        <v>16</v>
      </c>
      <c r="E31" s="78"/>
      <c r="F31" s="60"/>
      <c r="G31" s="79">
        <f t="shared" si="0"/>
        <v>0</v>
      </c>
      <c r="H31" s="62"/>
      <c r="I31" s="73"/>
      <c r="J31" s="77">
        <v>16</v>
      </c>
      <c r="K31" s="73">
        <f t="shared" si="1"/>
        <v>0</v>
      </c>
    </row>
    <row r="32" spans="1:11">
      <c r="A32" s="68"/>
      <c r="B32" s="80" t="s">
        <v>99</v>
      </c>
      <c r="C32" s="83" t="s">
        <v>19</v>
      </c>
      <c r="D32" s="77">
        <v>8</v>
      </c>
      <c r="E32" s="78"/>
      <c r="F32" s="60"/>
      <c r="G32" s="79">
        <f t="shared" si="0"/>
        <v>0</v>
      </c>
      <c r="H32" s="72"/>
      <c r="I32" s="73"/>
      <c r="J32" s="77">
        <v>8</v>
      </c>
      <c r="K32" s="73">
        <f t="shared" si="1"/>
        <v>0</v>
      </c>
    </row>
    <row r="33" spans="1:12">
      <c r="A33" s="68"/>
      <c r="B33" s="80" t="s">
        <v>100</v>
      </c>
      <c r="C33" s="83" t="s">
        <v>19</v>
      </c>
      <c r="D33" s="77">
        <v>4</v>
      </c>
      <c r="E33" s="78"/>
      <c r="F33" s="60"/>
      <c r="G33" s="79">
        <f t="shared" si="0"/>
        <v>0</v>
      </c>
      <c r="H33" s="62"/>
      <c r="I33" s="73"/>
      <c r="J33" s="77">
        <v>4</v>
      </c>
      <c r="K33" s="73">
        <f t="shared" si="1"/>
        <v>0</v>
      </c>
    </row>
    <row r="34" spans="1:12">
      <c r="A34" s="68"/>
      <c r="B34" s="80" t="s">
        <v>101</v>
      </c>
      <c r="C34" s="83" t="s">
        <v>19</v>
      </c>
      <c r="D34" s="77">
        <v>2</v>
      </c>
      <c r="E34" s="78"/>
      <c r="F34" s="60"/>
      <c r="G34" s="79">
        <f t="shared" si="0"/>
        <v>0</v>
      </c>
      <c r="H34" s="62"/>
      <c r="I34" s="73"/>
      <c r="J34" s="77">
        <v>2</v>
      </c>
      <c r="K34" s="73">
        <f t="shared" si="1"/>
        <v>0</v>
      </c>
    </row>
    <row r="35" spans="1:12">
      <c r="A35" s="68"/>
      <c r="B35" s="80" t="s">
        <v>102</v>
      </c>
      <c r="C35" s="83" t="s">
        <v>19</v>
      </c>
      <c r="D35" s="77">
        <v>2</v>
      </c>
      <c r="E35" s="78"/>
      <c r="F35" s="60"/>
      <c r="G35" s="79">
        <f t="shared" si="0"/>
        <v>0</v>
      </c>
      <c r="H35" s="72"/>
      <c r="I35" s="73"/>
      <c r="J35" s="77">
        <v>2</v>
      </c>
      <c r="K35" s="73">
        <f t="shared" si="1"/>
        <v>0</v>
      </c>
    </row>
    <row r="36" spans="1:12">
      <c r="A36" s="68"/>
      <c r="B36" s="80" t="s">
        <v>103</v>
      </c>
      <c r="C36" s="83" t="s">
        <v>19</v>
      </c>
      <c r="D36" s="77">
        <v>2</v>
      </c>
      <c r="E36" s="78"/>
      <c r="F36" s="60"/>
      <c r="G36" s="79">
        <f t="shared" si="0"/>
        <v>0</v>
      </c>
      <c r="H36" s="72"/>
      <c r="I36" s="73"/>
      <c r="J36" s="77">
        <v>2</v>
      </c>
      <c r="K36" s="73">
        <f t="shared" si="1"/>
        <v>0</v>
      </c>
    </row>
    <row r="37" spans="1:12">
      <c r="A37" s="68"/>
      <c r="B37" s="80" t="s">
        <v>104</v>
      </c>
      <c r="C37" s="83" t="s">
        <v>19</v>
      </c>
      <c r="D37" s="77">
        <v>2</v>
      </c>
      <c r="E37" s="78"/>
      <c r="F37" s="60"/>
      <c r="G37" s="79">
        <f t="shared" si="0"/>
        <v>0</v>
      </c>
      <c r="H37" s="72"/>
      <c r="I37" s="73"/>
      <c r="J37" s="77">
        <v>2</v>
      </c>
      <c r="K37" s="73">
        <f t="shared" si="1"/>
        <v>0</v>
      </c>
    </row>
    <row r="38" spans="1:12">
      <c r="A38" s="68"/>
      <c r="B38" s="80" t="s">
        <v>105</v>
      </c>
      <c r="C38" s="83" t="s">
        <v>19</v>
      </c>
      <c r="D38" s="77">
        <v>1</v>
      </c>
      <c r="E38" s="78"/>
      <c r="F38" s="60"/>
      <c r="G38" s="79">
        <f t="shared" si="0"/>
        <v>0</v>
      </c>
      <c r="H38" s="72"/>
      <c r="I38" s="73"/>
      <c r="J38" s="77">
        <v>1</v>
      </c>
      <c r="K38" s="73">
        <f t="shared" si="1"/>
        <v>0</v>
      </c>
    </row>
    <row r="39" spans="1:12">
      <c r="A39" s="68"/>
      <c r="B39" s="80" t="s">
        <v>106</v>
      </c>
      <c r="C39" s="83" t="s">
        <v>19</v>
      </c>
      <c r="D39" s="77">
        <v>1</v>
      </c>
      <c r="E39" s="78"/>
      <c r="F39" s="60"/>
      <c r="G39" s="79">
        <f t="shared" si="0"/>
        <v>0</v>
      </c>
      <c r="H39" s="72"/>
      <c r="I39" s="73"/>
      <c r="J39" s="77">
        <v>1</v>
      </c>
      <c r="K39" s="73">
        <f t="shared" si="1"/>
        <v>0</v>
      </c>
    </row>
    <row r="40" spans="1:12">
      <c r="A40" s="68"/>
      <c r="B40" s="80" t="s">
        <v>107</v>
      </c>
      <c r="C40" s="83" t="s">
        <v>19</v>
      </c>
      <c r="D40" s="77">
        <v>1</v>
      </c>
      <c r="E40" s="78"/>
      <c r="F40" s="60"/>
      <c r="G40" s="79">
        <f t="shared" si="0"/>
        <v>0</v>
      </c>
      <c r="H40" s="72"/>
      <c r="I40" s="73"/>
      <c r="J40" s="77">
        <v>1</v>
      </c>
      <c r="K40" s="73">
        <f t="shared" si="1"/>
        <v>0</v>
      </c>
    </row>
    <row r="41" spans="1:12">
      <c r="A41" s="68"/>
      <c r="B41" s="80" t="s">
        <v>108</v>
      </c>
      <c r="C41" s="83" t="s">
        <v>19</v>
      </c>
      <c r="D41" s="77">
        <v>1</v>
      </c>
      <c r="E41" s="78"/>
      <c r="F41" s="60"/>
      <c r="G41" s="79">
        <f t="shared" si="0"/>
        <v>0</v>
      </c>
      <c r="H41" s="72"/>
      <c r="I41" s="73"/>
      <c r="J41" s="77">
        <v>1</v>
      </c>
      <c r="K41" s="73">
        <f t="shared" si="1"/>
        <v>0</v>
      </c>
    </row>
    <row r="42" spans="1:12">
      <c r="A42" s="68"/>
      <c r="B42" s="80"/>
      <c r="C42" s="83"/>
      <c r="D42" s="77"/>
      <c r="E42" s="84"/>
      <c r="F42" s="60"/>
      <c r="G42" s="79"/>
      <c r="H42" s="72"/>
      <c r="I42" s="73"/>
      <c r="J42" s="72"/>
      <c r="K42" s="73"/>
    </row>
    <row r="43" spans="1:12" ht="148.19999999999999">
      <c r="A43" s="66">
        <v>2</v>
      </c>
      <c r="B43" s="82" t="s">
        <v>516</v>
      </c>
      <c r="C43" s="60"/>
      <c r="D43" s="60"/>
      <c r="E43" s="68"/>
      <c r="F43" s="60"/>
      <c r="G43" s="79"/>
      <c r="H43" s="72"/>
      <c r="I43" s="73"/>
      <c r="J43" s="72"/>
      <c r="K43" s="73"/>
    </row>
    <row r="44" spans="1:12" ht="24.6">
      <c r="A44" s="66"/>
      <c r="B44" s="74" t="s">
        <v>21</v>
      </c>
      <c r="C44" s="60"/>
      <c r="D44" s="60"/>
      <c r="E44" s="68"/>
      <c r="F44" s="60"/>
      <c r="G44" s="79"/>
      <c r="H44" s="72"/>
      <c r="I44" s="73"/>
      <c r="J44" s="72"/>
      <c r="K44" s="73"/>
    </row>
    <row r="45" spans="1:12">
      <c r="A45" s="68"/>
      <c r="B45" s="80" t="s">
        <v>22</v>
      </c>
      <c r="C45" s="83" t="s">
        <v>19</v>
      </c>
      <c r="D45" s="77">
        <v>113</v>
      </c>
      <c r="E45" s="84"/>
      <c r="F45" s="60"/>
      <c r="G45" s="79">
        <f t="shared" si="0"/>
        <v>0</v>
      </c>
      <c r="H45" s="72">
        <v>113</v>
      </c>
      <c r="I45" s="73">
        <f>E45*H45</f>
        <v>0</v>
      </c>
      <c r="J45" s="72"/>
      <c r="K45" s="73"/>
    </row>
    <row r="46" spans="1:12">
      <c r="A46" s="68"/>
      <c r="B46" s="82"/>
      <c r="C46" s="60"/>
      <c r="D46" s="60"/>
      <c r="E46" s="68"/>
      <c r="F46" s="60"/>
      <c r="G46" s="79"/>
      <c r="H46" s="72"/>
      <c r="I46" s="73"/>
      <c r="J46" s="72"/>
      <c r="K46" s="73"/>
    </row>
    <row r="47" spans="1:12" s="1" customFormat="1">
      <c r="A47" s="68"/>
      <c r="B47" s="82"/>
      <c r="C47" s="60"/>
      <c r="D47" s="60"/>
      <c r="E47" s="68"/>
      <c r="F47" s="85"/>
      <c r="G47" s="79"/>
      <c r="H47" s="72"/>
      <c r="I47" s="73"/>
      <c r="J47" s="72"/>
      <c r="K47" s="73"/>
      <c r="L47" s="6"/>
    </row>
    <row r="48" spans="1:12" s="1" customFormat="1" ht="123.6">
      <c r="A48" s="66">
        <v>3</v>
      </c>
      <c r="B48" s="82" t="s">
        <v>109</v>
      </c>
      <c r="C48" s="60"/>
      <c r="D48" s="60"/>
      <c r="E48" s="68"/>
      <c r="F48" s="85"/>
      <c r="G48" s="79"/>
      <c r="H48" s="72"/>
      <c r="I48" s="73"/>
      <c r="J48" s="72"/>
      <c r="K48" s="73"/>
      <c r="L48" s="6"/>
    </row>
    <row r="49" spans="1:12" s="1" customFormat="1" ht="24.6">
      <c r="A49" s="68"/>
      <c r="B49" s="74" t="s">
        <v>110</v>
      </c>
      <c r="C49" s="60"/>
      <c r="D49" s="60"/>
      <c r="E49" s="68"/>
      <c r="F49" s="85"/>
      <c r="G49" s="79"/>
      <c r="H49" s="72"/>
      <c r="I49" s="73"/>
      <c r="J49" s="72"/>
      <c r="K49" s="73"/>
      <c r="L49" s="5"/>
    </row>
    <row r="50" spans="1:12" s="1" customFormat="1">
      <c r="A50" s="68"/>
      <c r="B50" s="80" t="s">
        <v>22</v>
      </c>
      <c r="C50" s="83" t="s">
        <v>19</v>
      </c>
      <c r="D50" s="77">
        <v>5</v>
      </c>
      <c r="E50" s="84"/>
      <c r="F50" s="85"/>
      <c r="G50" s="79">
        <f t="shared" si="0"/>
        <v>0</v>
      </c>
      <c r="H50" s="72">
        <v>5</v>
      </c>
      <c r="I50" s="73">
        <f t="shared" ref="I50:I108" si="2">E50*H50</f>
        <v>0</v>
      </c>
      <c r="J50" s="72"/>
      <c r="K50" s="73"/>
      <c r="L50" s="6"/>
    </row>
    <row r="51" spans="1:12" s="1" customFormat="1">
      <c r="A51" s="68"/>
      <c r="B51" s="82"/>
      <c r="C51" s="60"/>
      <c r="D51" s="60"/>
      <c r="E51" s="68"/>
      <c r="F51" s="85"/>
      <c r="G51" s="79"/>
      <c r="H51" s="72"/>
      <c r="I51" s="73"/>
      <c r="J51" s="72"/>
      <c r="K51" s="73"/>
      <c r="L51" s="6"/>
    </row>
    <row r="52" spans="1:12" s="1" customFormat="1">
      <c r="A52" s="68"/>
      <c r="B52" s="82"/>
      <c r="C52" s="60"/>
      <c r="D52" s="60"/>
      <c r="E52" s="68"/>
      <c r="F52" s="85"/>
      <c r="G52" s="79"/>
      <c r="H52" s="72"/>
      <c r="I52" s="73"/>
      <c r="J52" s="72"/>
      <c r="K52" s="73"/>
      <c r="L52" s="6"/>
    </row>
    <row r="53" spans="1:12" s="1" customFormat="1" ht="111.3">
      <c r="A53" s="66">
        <v>4</v>
      </c>
      <c r="B53" s="82" t="s">
        <v>23</v>
      </c>
      <c r="C53" s="60"/>
      <c r="D53" s="60"/>
      <c r="E53" s="68"/>
      <c r="F53" s="85"/>
      <c r="G53" s="79"/>
      <c r="H53" s="72"/>
      <c r="I53" s="73"/>
      <c r="J53" s="72"/>
      <c r="K53" s="86"/>
      <c r="L53" s="6"/>
    </row>
    <row r="54" spans="1:12" s="1" customFormat="1" ht="36.9">
      <c r="A54" s="68"/>
      <c r="B54" s="74" t="s">
        <v>24</v>
      </c>
      <c r="C54" s="83" t="s">
        <v>19</v>
      </c>
      <c r="D54" s="77">
        <v>80</v>
      </c>
      <c r="E54" s="84"/>
      <c r="F54" s="85"/>
      <c r="G54" s="79">
        <f t="shared" si="0"/>
        <v>0</v>
      </c>
      <c r="H54" s="87">
        <v>80</v>
      </c>
      <c r="I54" s="73">
        <f t="shared" si="2"/>
        <v>0</v>
      </c>
      <c r="J54" s="87"/>
      <c r="K54" s="86"/>
      <c r="L54" s="6"/>
    </row>
    <row r="55" spans="1:12" s="1" customFormat="1">
      <c r="A55" s="68"/>
      <c r="B55" s="82"/>
      <c r="C55" s="60"/>
      <c r="D55" s="60"/>
      <c r="E55" s="68"/>
      <c r="F55" s="85"/>
      <c r="G55" s="79"/>
      <c r="H55" s="72"/>
      <c r="I55" s="73"/>
      <c r="J55" s="72"/>
      <c r="K55" s="73"/>
      <c r="L55" s="6"/>
    </row>
    <row r="56" spans="1:12" s="1" customFormat="1">
      <c r="A56" s="68"/>
      <c r="B56" s="82"/>
      <c r="C56" s="60"/>
      <c r="D56" s="60"/>
      <c r="E56" s="68"/>
      <c r="F56" s="85"/>
      <c r="G56" s="79"/>
      <c r="H56" s="72"/>
      <c r="I56" s="73"/>
      <c r="J56" s="72"/>
      <c r="K56" s="73"/>
      <c r="L56" s="6"/>
    </row>
    <row r="57" spans="1:12" s="1" customFormat="1" ht="62.1">
      <c r="A57" s="66">
        <v>5</v>
      </c>
      <c r="B57" s="82" t="s">
        <v>517</v>
      </c>
      <c r="C57" s="60"/>
      <c r="D57" s="60"/>
      <c r="E57" s="68"/>
      <c r="F57" s="85"/>
      <c r="G57" s="79"/>
      <c r="H57" s="72"/>
      <c r="I57" s="73"/>
      <c r="J57" s="72"/>
      <c r="K57" s="73"/>
      <c r="L57" s="5"/>
    </row>
    <row r="58" spans="1:12" s="1" customFormat="1" ht="24.6">
      <c r="A58" s="68"/>
      <c r="B58" s="74" t="s">
        <v>25</v>
      </c>
      <c r="C58" s="80"/>
      <c r="D58" s="80"/>
      <c r="E58" s="88"/>
      <c r="F58" s="85"/>
      <c r="G58" s="79"/>
      <c r="H58" s="72"/>
      <c r="I58" s="73"/>
      <c r="J58" s="72"/>
      <c r="K58" s="73"/>
      <c r="L58" s="6"/>
    </row>
    <row r="59" spans="1:12" s="1" customFormat="1">
      <c r="A59" s="68"/>
      <c r="B59" s="82"/>
      <c r="C59" s="83" t="s">
        <v>19</v>
      </c>
      <c r="D59" s="77">
        <v>38</v>
      </c>
      <c r="E59" s="84"/>
      <c r="F59" s="85"/>
      <c r="G59" s="79">
        <f t="shared" si="0"/>
        <v>0</v>
      </c>
      <c r="H59" s="72">
        <v>38</v>
      </c>
      <c r="I59" s="73">
        <f t="shared" si="2"/>
        <v>0</v>
      </c>
      <c r="J59" s="72"/>
      <c r="K59" s="73"/>
      <c r="L59" s="6"/>
    </row>
    <row r="60" spans="1:12" s="1" customFormat="1">
      <c r="A60" s="68"/>
      <c r="B60" s="82"/>
      <c r="C60" s="60"/>
      <c r="D60" s="60"/>
      <c r="E60" s="68"/>
      <c r="F60" s="85"/>
      <c r="G60" s="79"/>
      <c r="H60" s="72"/>
      <c r="I60" s="73"/>
      <c r="J60" s="72"/>
      <c r="K60" s="73"/>
      <c r="L60" s="6"/>
    </row>
    <row r="61" spans="1:12" s="1" customFormat="1" ht="37.5">
      <c r="A61" s="66">
        <v>6</v>
      </c>
      <c r="B61" s="82" t="s">
        <v>26</v>
      </c>
      <c r="C61" s="60"/>
      <c r="D61" s="60"/>
      <c r="E61" s="68"/>
      <c r="F61" s="85"/>
      <c r="G61" s="79"/>
      <c r="H61" s="72"/>
      <c r="I61" s="73"/>
      <c r="J61" s="72"/>
      <c r="K61" s="86"/>
      <c r="L61" s="6"/>
    </row>
    <row r="62" spans="1:12" s="1" customFormat="1" ht="24.6">
      <c r="A62" s="68"/>
      <c r="B62" s="74" t="s">
        <v>27</v>
      </c>
      <c r="C62" s="80"/>
      <c r="D62" s="80"/>
      <c r="E62" s="88"/>
      <c r="F62" s="85"/>
      <c r="G62" s="79"/>
      <c r="H62" s="87"/>
      <c r="I62" s="73"/>
      <c r="J62" s="87"/>
      <c r="K62" s="86"/>
      <c r="L62" s="6"/>
    </row>
    <row r="63" spans="1:12" s="1" customFormat="1">
      <c r="A63" s="68"/>
      <c r="B63" s="82" t="s">
        <v>22</v>
      </c>
      <c r="C63" s="83" t="s">
        <v>19</v>
      </c>
      <c r="D63" s="77">
        <v>118</v>
      </c>
      <c r="E63" s="84"/>
      <c r="F63" s="85"/>
      <c r="G63" s="79">
        <f t="shared" si="0"/>
        <v>0</v>
      </c>
      <c r="H63" s="72">
        <v>118</v>
      </c>
      <c r="I63" s="73">
        <f t="shared" si="2"/>
        <v>0</v>
      </c>
      <c r="J63" s="72"/>
      <c r="K63" s="73"/>
      <c r="L63" s="6"/>
    </row>
    <row r="64" spans="1:12" s="1" customFormat="1">
      <c r="A64" s="68"/>
      <c r="B64" s="89"/>
      <c r="C64" s="90"/>
      <c r="D64" s="90"/>
      <c r="E64" s="91"/>
      <c r="F64" s="85"/>
      <c r="G64" s="79"/>
      <c r="H64" s="72"/>
      <c r="I64" s="73"/>
      <c r="J64" s="72"/>
      <c r="K64" s="73"/>
      <c r="L64" s="6"/>
    </row>
    <row r="65" spans="1:12" s="1" customFormat="1" ht="74.400000000000006">
      <c r="A65" s="66">
        <v>7</v>
      </c>
      <c r="B65" s="82" t="s">
        <v>28</v>
      </c>
      <c r="C65" s="60"/>
      <c r="D65" s="60"/>
      <c r="E65" s="68"/>
      <c r="F65" s="85"/>
      <c r="G65" s="79"/>
      <c r="H65" s="72"/>
      <c r="I65" s="73"/>
      <c r="J65" s="72"/>
      <c r="K65" s="73"/>
      <c r="L65" s="5"/>
    </row>
    <row r="66" spans="1:12" s="1" customFormat="1">
      <c r="A66" s="68"/>
      <c r="B66" s="82" t="s">
        <v>29</v>
      </c>
      <c r="C66" s="68" t="s">
        <v>4</v>
      </c>
      <c r="D66" s="77">
        <v>1190</v>
      </c>
      <c r="E66" s="84"/>
      <c r="F66" s="85"/>
      <c r="G66" s="79">
        <f t="shared" si="0"/>
        <v>0</v>
      </c>
      <c r="H66" s="72">
        <v>1190</v>
      </c>
      <c r="I66" s="73">
        <f t="shared" si="2"/>
        <v>0</v>
      </c>
      <c r="J66" s="72"/>
      <c r="K66" s="73"/>
      <c r="L66" s="6"/>
    </row>
    <row r="67" spans="1:12" s="1" customFormat="1">
      <c r="A67" s="68"/>
      <c r="B67" s="82" t="s">
        <v>30</v>
      </c>
      <c r="C67" s="68" t="s">
        <v>4</v>
      </c>
      <c r="D67" s="77">
        <v>65</v>
      </c>
      <c r="E67" s="84"/>
      <c r="F67" s="85"/>
      <c r="G67" s="79">
        <f t="shared" si="0"/>
        <v>0</v>
      </c>
      <c r="H67" s="72">
        <v>65</v>
      </c>
      <c r="I67" s="73">
        <f t="shared" si="2"/>
        <v>0</v>
      </c>
      <c r="J67" s="72"/>
      <c r="K67" s="73"/>
      <c r="L67" s="6"/>
    </row>
    <row r="68" spans="1:12" s="1" customFormat="1">
      <c r="A68" s="68"/>
      <c r="B68" s="82" t="s">
        <v>31</v>
      </c>
      <c r="C68" s="68" t="s">
        <v>4</v>
      </c>
      <c r="D68" s="77">
        <v>87</v>
      </c>
      <c r="E68" s="84"/>
      <c r="F68" s="85"/>
      <c r="G68" s="79">
        <f t="shared" si="0"/>
        <v>0</v>
      </c>
      <c r="H68" s="72">
        <v>87</v>
      </c>
      <c r="I68" s="73">
        <f t="shared" si="2"/>
        <v>0</v>
      </c>
      <c r="J68" s="72"/>
      <c r="K68" s="73"/>
      <c r="L68" s="6"/>
    </row>
    <row r="69" spans="1:12" s="1" customFormat="1">
      <c r="A69" s="68"/>
      <c r="B69" s="82" t="s">
        <v>111</v>
      </c>
      <c r="C69" s="68" t="s">
        <v>4</v>
      </c>
      <c r="D69" s="77">
        <v>125</v>
      </c>
      <c r="E69" s="84"/>
      <c r="F69" s="85"/>
      <c r="G69" s="79">
        <f t="shared" si="0"/>
        <v>0</v>
      </c>
      <c r="H69" s="72">
        <v>125</v>
      </c>
      <c r="I69" s="73">
        <f t="shared" si="2"/>
        <v>0</v>
      </c>
      <c r="J69" s="72"/>
      <c r="K69" s="86"/>
      <c r="L69" s="6"/>
    </row>
    <row r="70" spans="1:12" s="1" customFormat="1">
      <c r="A70" s="68"/>
      <c r="B70" s="82" t="s">
        <v>112</v>
      </c>
      <c r="C70" s="68" t="s">
        <v>4</v>
      </c>
      <c r="D70" s="77">
        <v>189</v>
      </c>
      <c r="E70" s="84"/>
      <c r="F70" s="85"/>
      <c r="G70" s="79">
        <f t="shared" si="0"/>
        <v>0</v>
      </c>
      <c r="H70" s="87">
        <v>189</v>
      </c>
      <c r="I70" s="73">
        <f t="shared" si="2"/>
        <v>0</v>
      </c>
      <c r="J70" s="87"/>
      <c r="K70" s="86"/>
      <c r="L70" s="6"/>
    </row>
    <row r="71" spans="1:12" s="1" customFormat="1">
      <c r="A71" s="68"/>
      <c r="B71" s="89"/>
      <c r="C71" s="90"/>
      <c r="D71" s="90"/>
      <c r="E71" s="91"/>
      <c r="F71" s="85"/>
      <c r="G71" s="79"/>
      <c r="H71" s="72"/>
      <c r="I71" s="73"/>
      <c r="J71" s="72"/>
      <c r="K71" s="73"/>
      <c r="L71" s="6"/>
    </row>
    <row r="72" spans="1:12" s="1" customFormat="1">
      <c r="A72" s="66">
        <v>8</v>
      </c>
      <c r="B72" s="92" t="s">
        <v>32</v>
      </c>
      <c r="C72" s="83" t="s">
        <v>3</v>
      </c>
      <c r="D72" s="83">
        <v>1</v>
      </c>
      <c r="E72" s="84"/>
      <c r="F72" s="85"/>
      <c r="G72" s="79">
        <f t="shared" si="0"/>
        <v>0</v>
      </c>
      <c r="H72" s="72">
        <v>1</v>
      </c>
      <c r="I72" s="73">
        <f t="shared" si="2"/>
        <v>0</v>
      </c>
      <c r="J72" s="72"/>
      <c r="K72" s="73"/>
      <c r="L72" s="6"/>
    </row>
    <row r="73" spans="1:12" s="1" customFormat="1">
      <c r="A73" s="68"/>
      <c r="B73" s="93"/>
      <c r="C73" s="94"/>
      <c r="D73" s="94"/>
      <c r="E73" s="95"/>
      <c r="F73" s="85"/>
      <c r="G73" s="79"/>
      <c r="H73" s="72"/>
      <c r="I73" s="73"/>
      <c r="J73" s="72"/>
      <c r="K73" s="73"/>
      <c r="L73" s="5"/>
    </row>
    <row r="74" spans="1:12" s="1" customFormat="1">
      <c r="A74" s="66">
        <v>9</v>
      </c>
      <c r="B74" s="92" t="s">
        <v>33</v>
      </c>
      <c r="C74" s="83" t="s">
        <v>3</v>
      </c>
      <c r="D74" s="83">
        <v>1</v>
      </c>
      <c r="E74" s="84"/>
      <c r="F74" s="85"/>
      <c r="G74" s="79">
        <f t="shared" si="0"/>
        <v>0</v>
      </c>
      <c r="H74" s="72">
        <v>1</v>
      </c>
      <c r="I74" s="73">
        <f t="shared" si="2"/>
        <v>0</v>
      </c>
      <c r="J74" s="72"/>
      <c r="K74" s="73"/>
      <c r="L74" s="6"/>
    </row>
    <row r="75" spans="1:12" s="1" customFormat="1">
      <c r="A75" s="68"/>
      <c r="B75" s="92"/>
      <c r="C75" s="96"/>
      <c r="D75" s="97"/>
      <c r="E75" s="98"/>
      <c r="F75" s="85"/>
      <c r="G75" s="79"/>
      <c r="H75" s="72"/>
      <c r="I75" s="73"/>
      <c r="J75" s="72"/>
      <c r="K75" s="73"/>
      <c r="L75" s="6"/>
    </row>
    <row r="76" spans="1:12" s="1" customFormat="1">
      <c r="A76" s="66">
        <v>10</v>
      </c>
      <c r="B76" s="92" t="s">
        <v>34</v>
      </c>
      <c r="C76" s="83" t="s">
        <v>3</v>
      </c>
      <c r="D76" s="83">
        <v>1</v>
      </c>
      <c r="E76" s="84"/>
      <c r="F76" s="85"/>
      <c r="G76" s="79">
        <f t="shared" si="0"/>
        <v>0</v>
      </c>
      <c r="H76" s="72">
        <v>1</v>
      </c>
      <c r="I76" s="73">
        <f t="shared" si="2"/>
        <v>0</v>
      </c>
      <c r="J76" s="72"/>
      <c r="K76" s="73"/>
      <c r="L76" s="6"/>
    </row>
    <row r="77" spans="1:12" s="1" customFormat="1">
      <c r="A77" s="91"/>
      <c r="B77" s="89"/>
      <c r="C77" s="90"/>
      <c r="D77" s="90"/>
      <c r="E77" s="91"/>
      <c r="F77" s="85"/>
      <c r="G77" s="79"/>
      <c r="H77" s="72"/>
      <c r="I77" s="73"/>
      <c r="J77" s="72"/>
      <c r="K77" s="86"/>
      <c r="L77" s="6"/>
    </row>
    <row r="78" spans="1:12" s="1" customFormat="1">
      <c r="A78" s="91"/>
      <c r="B78" s="89"/>
      <c r="C78" s="90"/>
      <c r="D78" s="90"/>
      <c r="E78" s="91"/>
      <c r="F78" s="85"/>
      <c r="G78" s="79"/>
      <c r="H78" s="87"/>
      <c r="I78" s="73"/>
      <c r="J78" s="87"/>
      <c r="K78" s="86"/>
      <c r="L78" s="6"/>
    </row>
    <row r="79" spans="1:12" s="1" customFormat="1" ht="24.6">
      <c r="A79" s="68"/>
      <c r="B79" s="99" t="s">
        <v>69</v>
      </c>
      <c r="C79" s="99"/>
      <c r="D79" s="99"/>
      <c r="E79" s="68"/>
      <c r="F79" s="85"/>
      <c r="G79" s="79"/>
      <c r="H79" s="72"/>
      <c r="I79" s="73"/>
      <c r="J79" s="72"/>
      <c r="K79" s="73"/>
      <c r="L79" s="6"/>
    </row>
    <row r="80" spans="1:12" s="1" customFormat="1">
      <c r="A80" s="68"/>
      <c r="B80" s="100"/>
      <c r="C80" s="66"/>
      <c r="D80" s="101"/>
      <c r="E80" s="68"/>
      <c r="F80" s="85"/>
      <c r="G80" s="79"/>
      <c r="H80" s="72"/>
      <c r="I80" s="73"/>
      <c r="J80" s="72"/>
      <c r="K80" s="73"/>
      <c r="L80" s="6"/>
    </row>
    <row r="81" spans="1:16" s="1" customFormat="1">
      <c r="A81" s="68"/>
      <c r="B81" s="100" t="s">
        <v>113</v>
      </c>
      <c r="C81" s="66"/>
      <c r="D81" s="101"/>
      <c r="E81" s="68"/>
      <c r="F81" s="85"/>
      <c r="G81" s="79"/>
      <c r="H81" s="72"/>
      <c r="I81" s="73"/>
      <c r="J81" s="72"/>
      <c r="K81" s="73"/>
      <c r="L81" s="6"/>
    </row>
    <row r="82" spans="1:16" s="1" customFormat="1">
      <c r="A82" s="68"/>
      <c r="B82" s="100" t="s">
        <v>114</v>
      </c>
      <c r="C82" s="66"/>
      <c r="D82" s="101"/>
      <c r="E82" s="68"/>
      <c r="F82" s="85"/>
      <c r="G82" s="79"/>
      <c r="H82" s="72"/>
      <c r="I82" s="73"/>
      <c r="J82" s="72"/>
      <c r="K82" s="73"/>
      <c r="L82" s="6"/>
    </row>
    <row r="83" spans="1:16">
      <c r="A83" s="68"/>
      <c r="B83" s="100" t="s">
        <v>115</v>
      </c>
      <c r="C83" s="66"/>
      <c r="D83" s="101"/>
      <c r="E83" s="68"/>
      <c r="F83" s="60"/>
      <c r="G83" s="79"/>
      <c r="H83" s="72"/>
      <c r="I83" s="73"/>
      <c r="J83" s="72"/>
      <c r="K83" s="73"/>
    </row>
    <row r="84" spans="1:16">
      <c r="A84" s="68"/>
      <c r="B84" s="100"/>
      <c r="C84" s="66"/>
      <c r="D84" s="101"/>
      <c r="E84" s="68"/>
      <c r="F84" s="60"/>
      <c r="G84" s="79"/>
      <c r="H84" s="72"/>
      <c r="I84" s="73"/>
      <c r="J84" s="72"/>
      <c r="K84" s="73"/>
    </row>
    <row r="85" spans="1:16" ht="24.6">
      <c r="A85" s="68"/>
      <c r="B85" s="100" t="s">
        <v>70</v>
      </c>
      <c r="C85" s="66"/>
      <c r="D85" s="101"/>
      <c r="E85" s="68"/>
      <c r="F85" s="60"/>
      <c r="G85" s="79"/>
      <c r="H85" s="62"/>
      <c r="I85" s="73"/>
      <c r="J85" s="62"/>
      <c r="K85" s="65"/>
    </row>
    <row r="86" spans="1:16">
      <c r="A86" s="68"/>
      <c r="B86" s="96"/>
      <c r="C86" s="66"/>
      <c r="D86" s="101"/>
      <c r="E86" s="68"/>
      <c r="F86" s="60"/>
      <c r="G86" s="79"/>
      <c r="H86" s="62"/>
      <c r="I86" s="73"/>
      <c r="J86" s="62"/>
      <c r="K86" s="65"/>
    </row>
    <row r="87" spans="1:16">
      <c r="A87" s="68"/>
      <c r="B87" s="82"/>
      <c r="C87" s="60"/>
      <c r="D87" s="60"/>
      <c r="E87" s="68"/>
      <c r="F87" s="60"/>
      <c r="G87" s="79"/>
      <c r="H87" s="62"/>
      <c r="I87" s="73"/>
      <c r="J87" s="62"/>
      <c r="K87" s="65"/>
    </row>
    <row r="88" spans="1:16" ht="86.7">
      <c r="A88" s="102">
        <f>COUNT($A$83:A85)+1</f>
        <v>1</v>
      </c>
      <c r="B88" s="82" t="s">
        <v>35</v>
      </c>
      <c r="C88" s="102"/>
      <c r="D88" s="103"/>
      <c r="E88" s="84"/>
      <c r="F88" s="60"/>
      <c r="G88" s="79"/>
      <c r="H88" s="72"/>
      <c r="I88" s="73"/>
      <c r="J88" s="72"/>
      <c r="K88" s="73"/>
    </row>
    <row r="89" spans="1:16" ht="24.6">
      <c r="A89" s="102"/>
      <c r="B89" s="74" t="s">
        <v>36</v>
      </c>
      <c r="C89" s="102"/>
      <c r="D89" s="103"/>
      <c r="E89" s="84"/>
      <c r="F89" s="60"/>
      <c r="G89" s="79"/>
      <c r="H89" s="72"/>
      <c r="I89" s="73"/>
      <c r="J89" s="72"/>
      <c r="K89" s="73"/>
    </row>
    <row r="90" spans="1:16">
      <c r="A90" s="102"/>
      <c r="B90" s="60" t="s">
        <v>116</v>
      </c>
      <c r="C90" s="83" t="s">
        <v>19</v>
      </c>
      <c r="D90" s="77">
        <v>1</v>
      </c>
      <c r="E90" s="84"/>
      <c r="F90" s="60"/>
      <c r="G90" s="79">
        <f t="shared" ref="G90:G139" si="3">D90*E90</f>
        <v>0</v>
      </c>
      <c r="H90" s="72">
        <v>1</v>
      </c>
      <c r="I90" s="73">
        <f t="shared" si="2"/>
        <v>0</v>
      </c>
      <c r="J90" s="72"/>
      <c r="K90" s="73"/>
    </row>
    <row r="91" spans="1:16">
      <c r="A91" s="104"/>
      <c r="B91" s="89"/>
      <c r="C91" s="104"/>
      <c r="D91" s="105"/>
      <c r="E91" s="95"/>
      <c r="F91" s="60"/>
      <c r="G91" s="79"/>
      <c r="H91" s="72"/>
      <c r="I91" s="73"/>
      <c r="J91" s="72"/>
      <c r="K91" s="73"/>
    </row>
    <row r="92" spans="1:16" s="4" customFormat="1" ht="49.8">
      <c r="A92" s="102">
        <v>2</v>
      </c>
      <c r="B92" s="82" t="s">
        <v>117</v>
      </c>
      <c r="C92" s="102"/>
      <c r="D92" s="103"/>
      <c r="E92" s="84"/>
      <c r="F92" s="106"/>
      <c r="G92" s="79"/>
      <c r="H92" s="62"/>
      <c r="I92" s="73"/>
      <c r="J92" s="62"/>
      <c r="K92" s="65"/>
      <c r="L92" s="3"/>
      <c r="M92" s="3"/>
      <c r="N92" s="3"/>
      <c r="O92" s="3"/>
      <c r="P92" s="3"/>
    </row>
    <row r="93" spans="1:16" s="4" customFormat="1" ht="37.5">
      <c r="A93" s="102"/>
      <c r="B93" s="82" t="s">
        <v>118</v>
      </c>
      <c r="C93" s="102"/>
      <c r="D93" s="103"/>
      <c r="E93" s="84"/>
      <c r="F93" s="106"/>
      <c r="G93" s="79"/>
      <c r="H93" s="72"/>
      <c r="I93" s="73"/>
      <c r="J93" s="72"/>
      <c r="K93" s="73"/>
      <c r="L93" s="3"/>
      <c r="M93" s="3"/>
      <c r="N93" s="3"/>
      <c r="O93" s="3"/>
      <c r="P93" s="3"/>
    </row>
    <row r="94" spans="1:16" s="4" customFormat="1" ht="36.9">
      <c r="A94" s="102"/>
      <c r="B94" s="74" t="s">
        <v>119</v>
      </c>
      <c r="C94" s="83" t="s">
        <v>19</v>
      </c>
      <c r="D94" s="77">
        <v>1</v>
      </c>
      <c r="E94" s="84"/>
      <c r="F94" s="106"/>
      <c r="G94" s="79">
        <f t="shared" si="3"/>
        <v>0</v>
      </c>
      <c r="H94" s="72">
        <v>1</v>
      </c>
      <c r="I94" s="73">
        <f t="shared" si="2"/>
        <v>0</v>
      </c>
      <c r="J94" s="72"/>
      <c r="K94" s="73"/>
      <c r="L94" s="3"/>
      <c r="M94" s="3"/>
      <c r="N94" s="3"/>
      <c r="O94" s="3"/>
      <c r="P94" s="3"/>
    </row>
    <row r="95" spans="1:16" s="4" customFormat="1">
      <c r="A95" s="104"/>
      <c r="B95" s="89"/>
      <c r="C95" s="104"/>
      <c r="D95" s="105"/>
      <c r="E95" s="95"/>
      <c r="F95" s="106"/>
      <c r="G95" s="79"/>
      <c r="H95" s="62"/>
      <c r="I95" s="73"/>
      <c r="J95" s="62"/>
      <c r="K95" s="65"/>
      <c r="L95" s="3"/>
      <c r="M95" s="3"/>
      <c r="N95" s="3"/>
      <c r="O95" s="3"/>
      <c r="P95" s="3"/>
    </row>
    <row r="96" spans="1:16" s="4" customFormat="1" ht="24.6">
      <c r="A96" s="107">
        <v>3</v>
      </c>
      <c r="B96" s="96" t="s">
        <v>37</v>
      </c>
      <c r="C96" s="103"/>
      <c r="D96" s="77"/>
      <c r="E96" s="84"/>
      <c r="F96" s="106"/>
      <c r="G96" s="79"/>
      <c r="H96" s="72"/>
      <c r="I96" s="73"/>
      <c r="J96" s="72"/>
      <c r="K96" s="73"/>
      <c r="L96" s="3"/>
      <c r="M96" s="3"/>
      <c r="N96" s="3"/>
      <c r="O96" s="3"/>
      <c r="P96" s="3"/>
    </row>
    <row r="97" spans="1:16" s="4" customFormat="1">
      <c r="A97" s="66"/>
      <c r="B97" s="96" t="s">
        <v>120</v>
      </c>
      <c r="C97" s="103"/>
      <c r="D97" s="77"/>
      <c r="E97" s="84"/>
      <c r="F97" s="106"/>
      <c r="G97" s="79"/>
      <c r="H97" s="72"/>
      <c r="I97" s="73"/>
      <c r="J97" s="72"/>
      <c r="K97" s="73"/>
      <c r="L97" s="3"/>
      <c r="M97" s="3"/>
      <c r="N97" s="3"/>
      <c r="O97" s="3"/>
      <c r="P97" s="3"/>
    </row>
    <row r="98" spans="1:16" s="1" customFormat="1">
      <c r="A98" s="66"/>
      <c r="B98" s="96" t="s">
        <v>121</v>
      </c>
      <c r="C98" s="103"/>
      <c r="D98" s="77"/>
      <c r="E98" s="84"/>
      <c r="F98" s="85"/>
      <c r="G98" s="79"/>
      <c r="H98" s="72"/>
      <c r="I98" s="73"/>
      <c r="J98" s="72"/>
      <c r="K98" s="73"/>
    </row>
    <row r="99" spans="1:16" s="1" customFormat="1" ht="24.6">
      <c r="A99" s="66"/>
      <c r="B99" s="96" t="s">
        <v>122</v>
      </c>
      <c r="C99" s="83" t="s">
        <v>19</v>
      </c>
      <c r="D99" s="77">
        <v>1</v>
      </c>
      <c r="E99" s="84"/>
      <c r="F99" s="85"/>
      <c r="G99" s="79">
        <f t="shared" si="3"/>
        <v>0</v>
      </c>
      <c r="H99" s="72">
        <v>1</v>
      </c>
      <c r="I99" s="73">
        <f t="shared" si="2"/>
        <v>0</v>
      </c>
      <c r="J99" s="72"/>
      <c r="K99" s="73"/>
    </row>
    <row r="100" spans="1:16" s="4" customFormat="1">
      <c r="A100" s="104"/>
      <c r="B100" s="89"/>
      <c r="C100" s="104"/>
      <c r="D100" s="105"/>
      <c r="E100" s="95"/>
      <c r="F100" s="106"/>
      <c r="G100" s="79"/>
      <c r="H100" s="62"/>
      <c r="I100" s="73"/>
      <c r="J100" s="62"/>
      <c r="K100" s="65"/>
      <c r="L100" s="3"/>
      <c r="M100" s="3"/>
      <c r="N100" s="3"/>
      <c r="O100" s="3"/>
      <c r="P100" s="3"/>
    </row>
    <row r="101" spans="1:16" s="4" customFormat="1" ht="74.400000000000006">
      <c r="A101" s="102">
        <v>4</v>
      </c>
      <c r="B101" s="82" t="s">
        <v>71</v>
      </c>
      <c r="C101" s="102"/>
      <c r="D101" s="103"/>
      <c r="E101" s="84"/>
      <c r="F101" s="106"/>
      <c r="G101" s="79"/>
      <c r="H101" s="72"/>
      <c r="I101" s="73"/>
      <c r="J101" s="72"/>
      <c r="K101" s="73"/>
      <c r="L101" s="3"/>
      <c r="M101" s="3"/>
      <c r="N101" s="3"/>
      <c r="O101" s="3"/>
      <c r="P101" s="3"/>
    </row>
    <row r="102" spans="1:16" s="4" customFormat="1" ht="24.6">
      <c r="A102" s="102"/>
      <c r="B102" s="74" t="s">
        <v>72</v>
      </c>
      <c r="C102" s="102"/>
      <c r="D102" s="103"/>
      <c r="E102" s="84"/>
      <c r="F102" s="106"/>
      <c r="G102" s="79"/>
      <c r="H102" s="72"/>
      <c r="I102" s="73"/>
      <c r="J102" s="72"/>
      <c r="K102" s="73"/>
      <c r="L102" s="3"/>
      <c r="M102" s="3"/>
      <c r="N102" s="3"/>
      <c r="O102" s="3"/>
      <c r="P102" s="3"/>
    </row>
    <row r="103" spans="1:16" s="4" customFormat="1">
      <c r="A103" s="102"/>
      <c r="B103" s="82" t="s">
        <v>73</v>
      </c>
      <c r="C103" s="83" t="s">
        <v>3</v>
      </c>
      <c r="D103" s="77">
        <v>4</v>
      </c>
      <c r="E103" s="84"/>
      <c r="F103" s="106"/>
      <c r="G103" s="79">
        <f t="shared" si="3"/>
        <v>0</v>
      </c>
      <c r="H103" s="72">
        <v>4</v>
      </c>
      <c r="I103" s="73">
        <f t="shared" si="2"/>
        <v>0</v>
      </c>
      <c r="J103" s="72"/>
      <c r="K103" s="73"/>
      <c r="L103" s="3"/>
      <c r="M103" s="3"/>
      <c r="N103" s="3"/>
      <c r="O103" s="3"/>
      <c r="P103" s="3"/>
    </row>
    <row r="104" spans="1:16" s="1" customFormat="1">
      <c r="A104" s="104"/>
      <c r="B104" s="89"/>
      <c r="C104" s="104"/>
      <c r="D104" s="105"/>
      <c r="E104" s="95"/>
      <c r="F104" s="85"/>
      <c r="G104" s="79"/>
      <c r="H104" s="72"/>
      <c r="I104" s="73"/>
      <c r="J104" s="72"/>
      <c r="K104" s="73"/>
      <c r="L104" s="6"/>
    </row>
    <row r="105" spans="1:16" s="1" customFormat="1">
      <c r="A105" s="104"/>
      <c r="B105" s="89"/>
      <c r="C105" s="104"/>
      <c r="D105" s="105"/>
      <c r="E105" s="95"/>
      <c r="F105" s="85"/>
      <c r="G105" s="79"/>
      <c r="H105" s="72"/>
      <c r="I105" s="73"/>
      <c r="J105" s="72"/>
      <c r="K105" s="73"/>
      <c r="L105" s="6"/>
    </row>
    <row r="106" spans="1:16" s="1" customFormat="1" ht="37.5">
      <c r="A106" s="102">
        <v>5</v>
      </c>
      <c r="B106" s="82" t="s">
        <v>38</v>
      </c>
      <c r="C106" s="102"/>
      <c r="D106" s="103"/>
      <c r="E106" s="84"/>
      <c r="F106" s="85"/>
      <c r="G106" s="79"/>
      <c r="H106" s="72"/>
      <c r="I106" s="73"/>
      <c r="J106" s="72"/>
      <c r="K106" s="73"/>
      <c r="L106" s="6"/>
    </row>
    <row r="107" spans="1:16" s="1" customFormat="1" ht="24.6">
      <c r="A107" s="102"/>
      <c r="B107" s="74" t="s">
        <v>39</v>
      </c>
      <c r="C107" s="102"/>
      <c r="D107" s="103"/>
      <c r="E107" s="84"/>
      <c r="F107" s="85"/>
      <c r="G107" s="79"/>
      <c r="H107" s="72"/>
      <c r="I107" s="73"/>
      <c r="J107" s="72"/>
      <c r="K107" s="73"/>
      <c r="L107" s="6"/>
    </row>
    <row r="108" spans="1:16" s="1" customFormat="1">
      <c r="A108" s="102"/>
      <c r="B108" s="82" t="s">
        <v>12</v>
      </c>
      <c r="C108" s="83" t="s">
        <v>13</v>
      </c>
      <c r="D108" s="77">
        <v>1</v>
      </c>
      <c r="E108" s="84"/>
      <c r="F108" s="85"/>
      <c r="G108" s="79">
        <f t="shared" si="3"/>
        <v>0</v>
      </c>
      <c r="H108" s="72">
        <v>1</v>
      </c>
      <c r="I108" s="73">
        <f t="shared" si="2"/>
        <v>0</v>
      </c>
      <c r="J108" s="72"/>
      <c r="K108" s="73"/>
      <c r="L108" s="6"/>
    </row>
    <row r="109" spans="1:16" s="1" customFormat="1">
      <c r="A109" s="104"/>
      <c r="B109" s="89"/>
      <c r="C109" s="104"/>
      <c r="D109" s="105"/>
      <c r="E109" s="95"/>
      <c r="F109" s="85"/>
      <c r="G109" s="79"/>
      <c r="H109" s="72"/>
      <c r="I109" s="73"/>
      <c r="J109" s="72"/>
      <c r="K109" s="73"/>
      <c r="L109" s="6"/>
    </row>
    <row r="110" spans="1:16" s="1" customFormat="1" ht="36.9">
      <c r="A110" s="102">
        <v>6</v>
      </c>
      <c r="B110" s="96" t="s">
        <v>123</v>
      </c>
      <c r="C110" s="83"/>
      <c r="D110" s="77"/>
      <c r="E110" s="84"/>
      <c r="F110" s="85"/>
      <c r="G110" s="79"/>
      <c r="H110" s="72"/>
      <c r="I110" s="73"/>
      <c r="J110" s="72"/>
      <c r="K110" s="73"/>
      <c r="L110" s="6"/>
    </row>
    <row r="111" spans="1:16" s="1" customFormat="1">
      <c r="A111" s="108"/>
      <c r="B111" s="96" t="s">
        <v>124</v>
      </c>
      <c r="C111" s="83" t="s">
        <v>13</v>
      </c>
      <c r="D111" s="77">
        <v>4</v>
      </c>
      <c r="E111" s="84"/>
      <c r="F111" s="85"/>
      <c r="G111" s="79">
        <f t="shared" si="3"/>
        <v>0</v>
      </c>
      <c r="H111" s="72">
        <v>4</v>
      </c>
      <c r="I111" s="73">
        <f t="shared" ref="I111:I173" si="4">E111*H111</f>
        <v>0</v>
      </c>
      <c r="J111" s="72"/>
      <c r="K111" s="73"/>
      <c r="L111" s="6"/>
    </row>
    <row r="112" spans="1:16" s="1" customFormat="1">
      <c r="A112" s="104"/>
      <c r="B112" s="89"/>
      <c r="C112" s="104"/>
      <c r="D112" s="105"/>
      <c r="E112" s="95"/>
      <c r="F112" s="85"/>
      <c r="G112" s="79"/>
      <c r="H112" s="72"/>
      <c r="I112" s="73"/>
      <c r="J112" s="72"/>
      <c r="K112" s="73"/>
      <c r="L112" s="6"/>
    </row>
    <row r="113" spans="1:16" s="1" customFormat="1" ht="49.2">
      <c r="A113" s="102">
        <v>7</v>
      </c>
      <c r="B113" s="96" t="s">
        <v>40</v>
      </c>
      <c r="C113" s="83"/>
      <c r="D113" s="77"/>
      <c r="E113" s="84"/>
      <c r="F113" s="85"/>
      <c r="G113" s="79"/>
      <c r="H113" s="72"/>
      <c r="I113" s="73"/>
      <c r="J113" s="72"/>
      <c r="K113" s="73"/>
      <c r="L113" s="6"/>
    </row>
    <row r="114" spans="1:16" s="1" customFormat="1">
      <c r="A114" s="108"/>
      <c r="B114" s="96" t="s">
        <v>124</v>
      </c>
      <c r="C114" s="83" t="s">
        <v>13</v>
      </c>
      <c r="D114" s="77">
        <v>2</v>
      </c>
      <c r="E114" s="84"/>
      <c r="F114" s="85"/>
      <c r="G114" s="79">
        <f t="shared" si="3"/>
        <v>0</v>
      </c>
      <c r="H114" s="72">
        <v>2</v>
      </c>
      <c r="I114" s="73">
        <f t="shared" si="4"/>
        <v>0</v>
      </c>
      <c r="J114" s="72"/>
      <c r="K114" s="73"/>
      <c r="L114" s="6"/>
    </row>
    <row r="115" spans="1:16">
      <c r="A115" s="104"/>
      <c r="B115" s="89"/>
      <c r="C115" s="104"/>
      <c r="D115" s="105"/>
      <c r="E115" s="95"/>
      <c r="F115" s="60"/>
      <c r="G115" s="79"/>
      <c r="H115" s="62"/>
      <c r="I115" s="73"/>
      <c r="J115" s="62"/>
      <c r="K115" s="65"/>
    </row>
    <row r="116" spans="1:16" ht="49.2">
      <c r="A116" s="107">
        <v>8</v>
      </c>
      <c r="B116" s="96" t="s">
        <v>125</v>
      </c>
      <c r="C116" s="101"/>
      <c r="D116" s="109"/>
      <c r="E116" s="84"/>
      <c r="F116" s="60"/>
      <c r="G116" s="79"/>
      <c r="H116" s="72"/>
      <c r="I116" s="73"/>
      <c r="J116" s="72"/>
      <c r="K116" s="73"/>
    </row>
    <row r="117" spans="1:16">
      <c r="A117" s="66"/>
      <c r="B117" s="96" t="s">
        <v>124</v>
      </c>
      <c r="C117" s="83" t="s">
        <v>19</v>
      </c>
      <c r="D117" s="77">
        <v>1</v>
      </c>
      <c r="E117" s="84"/>
      <c r="F117" s="60"/>
      <c r="G117" s="79">
        <f t="shared" si="3"/>
        <v>0</v>
      </c>
      <c r="H117" s="72">
        <v>1</v>
      </c>
      <c r="I117" s="73">
        <f t="shared" si="4"/>
        <v>0</v>
      </c>
      <c r="J117" s="72"/>
      <c r="K117" s="73"/>
    </row>
    <row r="118" spans="1:16">
      <c r="A118" s="104"/>
      <c r="B118" s="89"/>
      <c r="C118" s="104"/>
      <c r="D118" s="105"/>
      <c r="E118" s="95"/>
      <c r="F118" s="60"/>
      <c r="G118" s="79"/>
      <c r="H118" s="62"/>
      <c r="I118" s="73"/>
      <c r="J118" s="62"/>
      <c r="K118" s="65"/>
    </row>
    <row r="119" spans="1:16" ht="36.9">
      <c r="A119" s="102">
        <v>9</v>
      </c>
      <c r="B119" s="96" t="s">
        <v>41</v>
      </c>
      <c r="C119" s="83"/>
      <c r="D119" s="77"/>
      <c r="E119" s="84"/>
      <c r="F119" s="60"/>
      <c r="G119" s="79"/>
      <c r="H119" s="72"/>
      <c r="I119" s="73"/>
      <c r="J119" s="72"/>
      <c r="K119" s="73"/>
    </row>
    <row r="120" spans="1:16">
      <c r="A120" s="102"/>
      <c r="B120" s="96" t="s">
        <v>73</v>
      </c>
      <c r="C120" s="83" t="s">
        <v>13</v>
      </c>
      <c r="D120" s="77">
        <v>16</v>
      </c>
      <c r="E120" s="84"/>
      <c r="F120" s="60"/>
      <c r="G120" s="79">
        <f t="shared" si="3"/>
        <v>0</v>
      </c>
      <c r="H120" s="72">
        <v>16</v>
      </c>
      <c r="I120" s="73">
        <f t="shared" si="4"/>
        <v>0</v>
      </c>
      <c r="J120" s="72"/>
      <c r="K120" s="73"/>
    </row>
    <row r="121" spans="1:16">
      <c r="A121" s="104"/>
      <c r="B121" s="89"/>
      <c r="C121" s="104"/>
      <c r="D121" s="105"/>
      <c r="E121" s="95"/>
      <c r="F121" s="60"/>
      <c r="G121" s="79"/>
      <c r="H121" s="72"/>
      <c r="I121" s="73"/>
      <c r="J121" s="72"/>
      <c r="K121" s="73"/>
    </row>
    <row r="122" spans="1:16" ht="36.9">
      <c r="A122" s="102">
        <v>10</v>
      </c>
      <c r="B122" s="96" t="s">
        <v>42</v>
      </c>
      <c r="C122" s="83"/>
      <c r="D122" s="77"/>
      <c r="E122" s="84"/>
      <c r="F122" s="60"/>
      <c r="G122" s="79"/>
      <c r="H122" s="72"/>
      <c r="I122" s="73"/>
      <c r="J122" s="72"/>
      <c r="K122" s="73"/>
    </row>
    <row r="123" spans="1:16">
      <c r="A123" s="108"/>
      <c r="B123" s="96" t="s">
        <v>43</v>
      </c>
      <c r="C123" s="83" t="s">
        <v>13</v>
      </c>
      <c r="D123" s="77">
        <v>13</v>
      </c>
      <c r="E123" s="84"/>
      <c r="F123" s="60"/>
      <c r="G123" s="79">
        <f t="shared" si="3"/>
        <v>0</v>
      </c>
      <c r="H123" s="62">
        <v>13</v>
      </c>
      <c r="I123" s="73">
        <f t="shared" si="4"/>
        <v>0</v>
      </c>
      <c r="J123" s="62"/>
      <c r="K123" s="65"/>
    </row>
    <row r="124" spans="1:16">
      <c r="A124" s="104"/>
      <c r="B124" s="89"/>
      <c r="C124" s="104"/>
      <c r="D124" s="105"/>
      <c r="E124" s="95"/>
      <c r="F124" s="60"/>
      <c r="G124" s="79"/>
      <c r="H124" s="62"/>
      <c r="I124" s="73"/>
      <c r="J124" s="62"/>
      <c r="K124" s="65"/>
    </row>
    <row r="125" spans="1:16">
      <c r="A125" s="102">
        <v>11</v>
      </c>
      <c r="B125" s="96" t="s">
        <v>44</v>
      </c>
      <c r="C125" s="83" t="s">
        <v>13</v>
      </c>
      <c r="D125" s="77">
        <v>12</v>
      </c>
      <c r="E125" s="84"/>
      <c r="F125" s="60"/>
      <c r="G125" s="79">
        <f t="shared" si="3"/>
        <v>0</v>
      </c>
      <c r="H125" s="72">
        <v>12</v>
      </c>
      <c r="I125" s="73">
        <f t="shared" si="4"/>
        <v>0</v>
      </c>
      <c r="J125" s="72"/>
      <c r="K125" s="73"/>
    </row>
    <row r="126" spans="1:16">
      <c r="A126" s="108"/>
      <c r="B126" s="96"/>
      <c r="C126" s="68"/>
      <c r="D126" s="62"/>
      <c r="E126" s="84"/>
      <c r="F126" s="60"/>
      <c r="G126" s="79"/>
      <c r="H126" s="72"/>
      <c r="I126" s="73"/>
      <c r="J126" s="72"/>
      <c r="K126" s="73"/>
    </row>
    <row r="127" spans="1:16" s="4" customFormat="1">
      <c r="A127" s="102">
        <v>12</v>
      </c>
      <c r="B127" s="96" t="s">
        <v>45</v>
      </c>
      <c r="C127" s="83" t="s">
        <v>13</v>
      </c>
      <c r="D127" s="77">
        <v>12</v>
      </c>
      <c r="E127" s="84"/>
      <c r="F127" s="106"/>
      <c r="G127" s="79">
        <f t="shared" si="3"/>
        <v>0</v>
      </c>
      <c r="H127" s="72">
        <v>12</v>
      </c>
      <c r="I127" s="73">
        <f t="shared" si="4"/>
        <v>0</v>
      </c>
      <c r="J127" s="72"/>
      <c r="K127" s="73"/>
      <c r="L127" s="3"/>
      <c r="M127" s="3"/>
      <c r="N127" s="3"/>
      <c r="O127" s="3"/>
      <c r="P127" s="3"/>
    </row>
    <row r="128" spans="1:16" s="4" customFormat="1">
      <c r="A128" s="108"/>
      <c r="B128" s="96"/>
      <c r="C128" s="83"/>
      <c r="D128" s="77"/>
      <c r="E128" s="84"/>
      <c r="F128" s="106"/>
      <c r="G128" s="79"/>
      <c r="H128" s="72"/>
      <c r="I128" s="73"/>
      <c r="J128" s="72"/>
      <c r="K128" s="73"/>
      <c r="L128" s="3"/>
      <c r="M128" s="3"/>
      <c r="N128" s="3"/>
      <c r="O128" s="3"/>
      <c r="P128" s="3"/>
    </row>
    <row r="129" spans="1:16" s="4" customFormat="1" ht="24.6">
      <c r="A129" s="102">
        <v>13</v>
      </c>
      <c r="B129" s="96" t="s">
        <v>46</v>
      </c>
      <c r="C129" s="83" t="s">
        <v>13</v>
      </c>
      <c r="D129" s="77">
        <v>12</v>
      </c>
      <c r="E129" s="84"/>
      <c r="F129" s="106"/>
      <c r="G129" s="79">
        <f t="shared" si="3"/>
        <v>0</v>
      </c>
      <c r="H129" s="62">
        <v>12</v>
      </c>
      <c r="I129" s="73">
        <f t="shared" si="4"/>
        <v>0</v>
      </c>
      <c r="J129" s="62"/>
      <c r="K129" s="65"/>
      <c r="L129" s="3"/>
      <c r="M129" s="3"/>
      <c r="N129" s="3"/>
      <c r="O129" s="3"/>
      <c r="P129" s="3"/>
    </row>
    <row r="130" spans="1:16" s="4" customFormat="1">
      <c r="A130" s="104"/>
      <c r="B130" s="89"/>
      <c r="C130" s="104"/>
      <c r="D130" s="105"/>
      <c r="E130" s="95"/>
      <c r="F130" s="106"/>
      <c r="G130" s="79"/>
      <c r="H130" s="72"/>
      <c r="I130" s="73"/>
      <c r="J130" s="72"/>
      <c r="K130" s="73"/>
      <c r="L130" s="3"/>
      <c r="M130" s="3"/>
      <c r="N130" s="3"/>
      <c r="O130" s="3"/>
      <c r="P130" s="3"/>
    </row>
    <row r="131" spans="1:16" s="4" customFormat="1" ht="36.9">
      <c r="A131" s="102">
        <v>14</v>
      </c>
      <c r="B131" s="96" t="s">
        <v>74</v>
      </c>
      <c r="C131" s="102"/>
      <c r="D131" s="103"/>
      <c r="E131" s="84"/>
      <c r="F131" s="106"/>
      <c r="G131" s="79"/>
      <c r="H131" s="62"/>
      <c r="I131" s="73"/>
      <c r="J131" s="62"/>
      <c r="K131" s="65"/>
      <c r="L131" s="3"/>
      <c r="M131" s="3"/>
      <c r="N131" s="3"/>
      <c r="O131" s="3"/>
      <c r="P131" s="3"/>
    </row>
    <row r="132" spans="1:16" s="4" customFormat="1">
      <c r="A132" s="66"/>
      <c r="B132" s="96" t="s">
        <v>126</v>
      </c>
      <c r="C132" s="102"/>
      <c r="D132" s="103"/>
      <c r="E132" s="84"/>
      <c r="F132" s="106"/>
      <c r="G132" s="79"/>
      <c r="H132" s="62"/>
      <c r="I132" s="73"/>
      <c r="J132" s="62"/>
      <c r="K132" s="65"/>
      <c r="L132" s="3"/>
      <c r="M132" s="3"/>
      <c r="N132" s="3"/>
      <c r="O132" s="3"/>
      <c r="P132" s="3"/>
    </row>
    <row r="133" spans="1:16" s="4" customFormat="1">
      <c r="A133" s="66"/>
      <c r="B133" s="96" t="s">
        <v>127</v>
      </c>
      <c r="C133" s="83"/>
      <c r="D133" s="77"/>
      <c r="E133" s="84"/>
      <c r="F133" s="106"/>
      <c r="G133" s="79"/>
      <c r="H133" s="72"/>
      <c r="I133" s="73"/>
      <c r="J133" s="72"/>
      <c r="K133" s="73"/>
      <c r="L133" s="3"/>
      <c r="M133" s="3"/>
      <c r="N133" s="3"/>
      <c r="O133" s="3"/>
      <c r="P133" s="3"/>
    </row>
    <row r="134" spans="1:16" s="4" customFormat="1">
      <c r="A134" s="66"/>
      <c r="B134" s="96" t="s">
        <v>128</v>
      </c>
      <c r="C134" s="83"/>
      <c r="D134" s="77"/>
      <c r="E134" s="84"/>
      <c r="F134" s="106"/>
      <c r="G134" s="79"/>
      <c r="H134" s="62"/>
      <c r="I134" s="73"/>
      <c r="J134" s="62"/>
      <c r="K134" s="65"/>
      <c r="L134" s="3"/>
      <c r="M134" s="3"/>
      <c r="N134" s="3"/>
      <c r="O134" s="3"/>
      <c r="P134" s="3"/>
    </row>
    <row r="135" spans="1:16" s="4" customFormat="1">
      <c r="A135" s="66"/>
      <c r="B135" s="96" t="s">
        <v>75</v>
      </c>
      <c r="C135" s="83"/>
      <c r="D135" s="77"/>
      <c r="E135" s="84"/>
      <c r="F135" s="106"/>
      <c r="G135" s="79"/>
      <c r="H135" s="62"/>
      <c r="I135" s="73"/>
      <c r="J135" s="62"/>
      <c r="K135" s="65"/>
      <c r="L135" s="3"/>
      <c r="M135" s="3"/>
      <c r="N135" s="3"/>
      <c r="O135" s="3"/>
      <c r="P135" s="3"/>
    </row>
    <row r="136" spans="1:16" s="4" customFormat="1">
      <c r="A136" s="66"/>
      <c r="B136" s="96"/>
      <c r="C136" s="83" t="s">
        <v>3</v>
      </c>
      <c r="D136" s="77">
        <v>1</v>
      </c>
      <c r="E136" s="84"/>
      <c r="F136" s="106"/>
      <c r="G136" s="79">
        <f t="shared" si="3"/>
        <v>0</v>
      </c>
      <c r="H136" s="72">
        <v>1</v>
      </c>
      <c r="I136" s="73">
        <f t="shared" si="4"/>
        <v>0</v>
      </c>
      <c r="J136" s="72"/>
      <c r="K136" s="73"/>
      <c r="L136" s="3"/>
      <c r="M136" s="3"/>
      <c r="N136" s="3"/>
      <c r="O136" s="3"/>
      <c r="P136" s="3"/>
    </row>
    <row r="137" spans="1:16" s="4" customFormat="1">
      <c r="A137" s="104"/>
      <c r="B137" s="89"/>
      <c r="C137" s="104"/>
      <c r="D137" s="105"/>
      <c r="E137" s="95"/>
      <c r="F137" s="106"/>
      <c r="G137" s="79"/>
      <c r="H137" s="62"/>
      <c r="I137" s="73"/>
      <c r="J137" s="62"/>
      <c r="K137" s="65"/>
      <c r="L137" s="3"/>
      <c r="M137" s="3"/>
      <c r="N137" s="3"/>
      <c r="O137" s="3"/>
      <c r="P137" s="3"/>
    </row>
    <row r="138" spans="1:16" s="4" customFormat="1" ht="24.6">
      <c r="A138" s="102">
        <v>15</v>
      </c>
      <c r="B138" s="96" t="s">
        <v>47</v>
      </c>
      <c r="C138" s="109"/>
      <c r="D138" s="109"/>
      <c r="E138" s="84"/>
      <c r="F138" s="106"/>
      <c r="G138" s="79"/>
      <c r="H138" s="62"/>
      <c r="I138" s="73"/>
      <c r="J138" s="62"/>
      <c r="K138" s="65"/>
      <c r="L138" s="3"/>
      <c r="M138" s="3"/>
      <c r="N138" s="3"/>
      <c r="O138" s="3"/>
      <c r="P138" s="3"/>
    </row>
    <row r="139" spans="1:16" s="4" customFormat="1">
      <c r="A139" s="102"/>
      <c r="B139" s="96"/>
      <c r="C139" s="83" t="s">
        <v>13</v>
      </c>
      <c r="D139" s="77">
        <v>1</v>
      </c>
      <c r="E139" s="84"/>
      <c r="F139" s="106"/>
      <c r="G139" s="79">
        <f t="shared" si="3"/>
        <v>0</v>
      </c>
      <c r="H139" s="72">
        <v>1</v>
      </c>
      <c r="I139" s="73">
        <f t="shared" si="4"/>
        <v>0</v>
      </c>
      <c r="J139" s="72"/>
      <c r="K139" s="73"/>
      <c r="L139" s="3"/>
      <c r="M139" s="3"/>
      <c r="N139" s="3"/>
      <c r="O139" s="3"/>
      <c r="P139" s="3"/>
    </row>
    <row r="140" spans="1:16" s="4" customFormat="1">
      <c r="A140" s="104"/>
      <c r="B140" s="89"/>
      <c r="C140" s="104"/>
      <c r="D140" s="105"/>
      <c r="E140" s="95"/>
      <c r="F140" s="106"/>
      <c r="G140" s="79"/>
      <c r="H140" s="62"/>
      <c r="I140" s="73"/>
      <c r="J140" s="62"/>
      <c r="K140" s="65"/>
      <c r="L140" s="3"/>
      <c r="M140" s="3"/>
      <c r="N140" s="3"/>
      <c r="O140" s="3"/>
      <c r="P140" s="3"/>
    </row>
    <row r="141" spans="1:16" s="4" customFormat="1" ht="24.6">
      <c r="A141" s="108">
        <v>16</v>
      </c>
      <c r="B141" s="96" t="s">
        <v>48</v>
      </c>
      <c r="C141" s="83" t="s">
        <v>3</v>
      </c>
      <c r="D141" s="83">
        <v>1</v>
      </c>
      <c r="E141" s="84"/>
      <c r="F141" s="106"/>
      <c r="G141" s="79">
        <f t="shared" ref="G141:G197" si="5">D141*E141</f>
        <v>0</v>
      </c>
      <c r="H141" s="62">
        <v>1</v>
      </c>
      <c r="I141" s="73">
        <f t="shared" si="4"/>
        <v>0</v>
      </c>
      <c r="J141" s="62"/>
      <c r="K141" s="65"/>
      <c r="L141" s="3"/>
      <c r="M141" s="3"/>
      <c r="N141" s="3"/>
      <c r="O141" s="3"/>
      <c r="P141" s="3"/>
    </row>
    <row r="142" spans="1:16" s="4" customFormat="1">
      <c r="A142" s="104"/>
      <c r="B142" s="89"/>
      <c r="C142" s="104"/>
      <c r="D142" s="105"/>
      <c r="E142" s="95"/>
      <c r="F142" s="106"/>
      <c r="G142" s="79"/>
      <c r="H142" s="72"/>
      <c r="I142" s="73"/>
      <c r="J142" s="72"/>
      <c r="K142" s="73"/>
      <c r="L142" s="3"/>
      <c r="M142" s="3"/>
      <c r="N142" s="3"/>
      <c r="O142" s="3"/>
      <c r="P142" s="3"/>
    </row>
    <row r="143" spans="1:16" s="4" customFormat="1" ht="24.6">
      <c r="A143" s="102">
        <v>17</v>
      </c>
      <c r="B143" s="110" t="s">
        <v>129</v>
      </c>
      <c r="C143" s="83"/>
      <c r="D143" s="77"/>
      <c r="E143" s="84"/>
      <c r="F143" s="106"/>
      <c r="G143" s="79"/>
      <c r="H143" s="62"/>
      <c r="I143" s="73"/>
      <c r="J143" s="62"/>
      <c r="K143" s="65"/>
      <c r="L143" s="3"/>
      <c r="M143" s="3"/>
      <c r="N143" s="3"/>
      <c r="O143" s="3"/>
      <c r="P143" s="3"/>
    </row>
    <row r="144" spans="1:16" s="4" customFormat="1">
      <c r="A144" s="108"/>
      <c r="B144" s="110" t="s">
        <v>49</v>
      </c>
      <c r="C144" s="83" t="s">
        <v>4</v>
      </c>
      <c r="D144" s="77">
        <v>4</v>
      </c>
      <c r="E144" s="84"/>
      <c r="F144" s="106"/>
      <c r="G144" s="79">
        <f t="shared" si="5"/>
        <v>0</v>
      </c>
      <c r="H144" s="62">
        <v>4</v>
      </c>
      <c r="I144" s="73">
        <f t="shared" si="4"/>
        <v>0</v>
      </c>
      <c r="J144" s="62"/>
      <c r="K144" s="65"/>
      <c r="L144" s="3"/>
      <c r="M144" s="3"/>
      <c r="N144" s="3"/>
      <c r="O144" s="3"/>
      <c r="P144" s="3"/>
    </row>
    <row r="145" spans="1:16" s="4" customFormat="1">
      <c r="A145" s="108"/>
      <c r="B145" s="110" t="s">
        <v>76</v>
      </c>
      <c r="C145" s="83" t="s">
        <v>4</v>
      </c>
      <c r="D145" s="77">
        <v>8</v>
      </c>
      <c r="E145" s="84"/>
      <c r="F145" s="106"/>
      <c r="G145" s="79">
        <f t="shared" si="5"/>
        <v>0</v>
      </c>
      <c r="H145" s="72">
        <v>8</v>
      </c>
      <c r="I145" s="73">
        <f t="shared" si="4"/>
        <v>0</v>
      </c>
      <c r="J145" s="72"/>
      <c r="K145" s="73"/>
      <c r="L145" s="3"/>
      <c r="M145" s="3"/>
      <c r="N145" s="3"/>
      <c r="O145" s="3"/>
      <c r="P145" s="3"/>
    </row>
    <row r="146" spans="1:16" s="4" customFormat="1">
      <c r="A146" s="108"/>
      <c r="B146" s="110" t="s">
        <v>130</v>
      </c>
      <c r="C146" s="83" t="s">
        <v>4</v>
      </c>
      <c r="D146" s="77">
        <v>6</v>
      </c>
      <c r="E146" s="84"/>
      <c r="F146" s="106"/>
      <c r="G146" s="79">
        <f t="shared" si="5"/>
        <v>0</v>
      </c>
      <c r="H146" s="72">
        <v>6</v>
      </c>
      <c r="I146" s="73">
        <f t="shared" si="4"/>
        <v>0</v>
      </c>
      <c r="J146" s="72"/>
      <c r="K146" s="73"/>
      <c r="L146" s="3"/>
      <c r="M146" s="3"/>
      <c r="N146" s="3"/>
      <c r="O146" s="3"/>
      <c r="P146" s="3"/>
    </row>
    <row r="147" spans="1:16" s="4" customFormat="1">
      <c r="A147" s="104"/>
      <c r="B147" s="89"/>
      <c r="C147" s="104"/>
      <c r="D147" s="105"/>
      <c r="E147" s="95"/>
      <c r="F147" s="106"/>
      <c r="G147" s="79"/>
      <c r="H147" s="72"/>
      <c r="I147" s="73"/>
      <c r="J147" s="72"/>
      <c r="K147" s="73"/>
      <c r="L147" s="3"/>
      <c r="M147" s="3"/>
      <c r="N147" s="3"/>
      <c r="O147" s="3"/>
      <c r="P147" s="3"/>
    </row>
    <row r="148" spans="1:16" s="4" customFormat="1" ht="36.9">
      <c r="A148" s="102">
        <v>18</v>
      </c>
      <c r="B148" s="92" t="s">
        <v>50</v>
      </c>
      <c r="C148" s="96"/>
      <c r="D148" s="92"/>
      <c r="E148" s="98"/>
      <c r="F148" s="106"/>
      <c r="G148" s="79">
        <f t="shared" si="5"/>
        <v>0</v>
      </c>
      <c r="H148" s="72"/>
      <c r="I148" s="73"/>
      <c r="J148" s="72"/>
      <c r="K148" s="73"/>
      <c r="L148" s="3"/>
      <c r="M148" s="3"/>
      <c r="N148" s="3"/>
      <c r="O148" s="3"/>
      <c r="P148" s="3"/>
    </row>
    <row r="149" spans="1:16" s="4" customFormat="1">
      <c r="A149" s="111" t="s">
        <v>51</v>
      </c>
      <c r="B149" s="92" t="s">
        <v>52</v>
      </c>
      <c r="C149" s="102" t="s">
        <v>13</v>
      </c>
      <c r="D149" s="102">
        <v>10</v>
      </c>
      <c r="E149" s="84"/>
      <c r="F149" s="106"/>
      <c r="G149" s="79">
        <f t="shared" si="5"/>
        <v>0</v>
      </c>
      <c r="H149" s="72">
        <v>10</v>
      </c>
      <c r="I149" s="73">
        <f t="shared" si="4"/>
        <v>0</v>
      </c>
      <c r="J149" s="72"/>
      <c r="K149" s="73"/>
      <c r="L149" s="3"/>
      <c r="M149" s="3"/>
      <c r="N149" s="3"/>
      <c r="O149" s="3"/>
      <c r="P149" s="3"/>
    </row>
    <row r="150" spans="1:16" s="4" customFormat="1">
      <c r="A150" s="104"/>
      <c r="B150" s="89"/>
      <c r="C150" s="104"/>
      <c r="D150" s="105"/>
      <c r="E150" s="95"/>
      <c r="F150" s="106"/>
      <c r="G150" s="79"/>
      <c r="H150" s="72"/>
      <c r="I150" s="73"/>
      <c r="J150" s="72"/>
      <c r="K150" s="73"/>
      <c r="L150" s="3"/>
      <c r="M150" s="3"/>
      <c r="N150" s="3"/>
      <c r="O150" s="3"/>
      <c r="P150" s="3"/>
    </row>
    <row r="151" spans="1:16" s="4" customFormat="1" ht="24.6">
      <c r="A151" s="102">
        <v>19</v>
      </c>
      <c r="B151" s="92" t="s">
        <v>53</v>
      </c>
      <c r="C151" s="83" t="s">
        <v>13</v>
      </c>
      <c r="D151" s="83">
        <v>10</v>
      </c>
      <c r="E151" s="84"/>
      <c r="F151" s="106"/>
      <c r="G151" s="79">
        <f t="shared" si="5"/>
        <v>0</v>
      </c>
      <c r="H151" s="72">
        <v>10</v>
      </c>
      <c r="I151" s="73">
        <f t="shared" si="4"/>
        <v>0</v>
      </c>
      <c r="J151" s="72"/>
      <c r="K151" s="73"/>
      <c r="L151" s="3"/>
      <c r="M151" s="3"/>
      <c r="N151" s="3"/>
      <c r="O151" s="3"/>
      <c r="P151" s="3"/>
    </row>
    <row r="152" spans="1:16" s="4" customFormat="1">
      <c r="A152" s="104"/>
      <c r="B152" s="89"/>
      <c r="C152" s="104"/>
      <c r="D152" s="105"/>
      <c r="E152" s="95"/>
      <c r="F152" s="106"/>
      <c r="G152" s="79"/>
      <c r="H152" s="72"/>
      <c r="I152" s="73"/>
      <c r="J152" s="72"/>
      <c r="K152" s="73"/>
      <c r="L152" s="3"/>
      <c r="M152" s="3"/>
      <c r="N152" s="3"/>
      <c r="O152" s="3"/>
      <c r="P152" s="3"/>
    </row>
    <row r="153" spans="1:16" s="4" customFormat="1" ht="24.6">
      <c r="A153" s="102">
        <v>20</v>
      </c>
      <c r="B153" s="110" t="s">
        <v>54</v>
      </c>
      <c r="C153" s="83" t="s">
        <v>14</v>
      </c>
      <c r="D153" s="77">
        <v>10</v>
      </c>
      <c r="E153" s="84"/>
      <c r="F153" s="106"/>
      <c r="G153" s="79">
        <f t="shared" si="5"/>
        <v>0</v>
      </c>
      <c r="H153" s="72">
        <v>10</v>
      </c>
      <c r="I153" s="73">
        <f t="shared" si="4"/>
        <v>0</v>
      </c>
      <c r="J153" s="72"/>
      <c r="K153" s="73"/>
      <c r="L153" s="3"/>
      <c r="M153" s="3"/>
      <c r="N153" s="3"/>
      <c r="O153" s="3"/>
      <c r="P153" s="3"/>
    </row>
    <row r="154" spans="1:16" s="4" customFormat="1">
      <c r="A154" s="112"/>
      <c r="B154" s="113"/>
      <c r="C154" s="94"/>
      <c r="D154" s="114"/>
      <c r="E154" s="95"/>
      <c r="F154" s="106"/>
      <c r="G154" s="79"/>
      <c r="H154" s="72"/>
      <c r="I154" s="73"/>
      <c r="J154" s="72"/>
      <c r="K154" s="73"/>
      <c r="L154" s="3"/>
      <c r="M154" s="3"/>
      <c r="N154" s="3"/>
      <c r="O154" s="3"/>
      <c r="P154" s="3"/>
    </row>
    <row r="155" spans="1:16" s="4" customFormat="1" ht="24.6">
      <c r="A155" s="102">
        <v>21</v>
      </c>
      <c r="B155" s="110" t="s">
        <v>55</v>
      </c>
      <c r="C155" s="83" t="s">
        <v>3</v>
      </c>
      <c r="D155" s="77">
        <v>1</v>
      </c>
      <c r="E155" s="84"/>
      <c r="F155" s="106"/>
      <c r="G155" s="79">
        <f t="shared" si="5"/>
        <v>0</v>
      </c>
      <c r="H155" s="72">
        <v>1</v>
      </c>
      <c r="I155" s="73">
        <f t="shared" si="4"/>
        <v>0</v>
      </c>
      <c r="J155" s="72"/>
      <c r="K155" s="73"/>
      <c r="L155" s="3"/>
      <c r="M155" s="3"/>
      <c r="N155" s="3"/>
      <c r="O155" s="3"/>
      <c r="P155" s="3"/>
    </row>
    <row r="156" spans="1:16" s="4" customFormat="1">
      <c r="A156" s="104"/>
      <c r="B156" s="115"/>
      <c r="C156" s="94"/>
      <c r="D156" s="114"/>
      <c r="E156" s="95"/>
      <c r="F156" s="106"/>
      <c r="G156" s="79"/>
      <c r="H156" s="72"/>
      <c r="I156" s="73"/>
      <c r="J156" s="72"/>
      <c r="K156" s="73"/>
      <c r="L156" s="3"/>
      <c r="M156" s="3"/>
      <c r="N156" s="3"/>
      <c r="O156" s="3"/>
      <c r="P156" s="3"/>
    </row>
    <row r="157" spans="1:16" s="4" customFormat="1" ht="24.6">
      <c r="A157" s="104"/>
      <c r="B157" s="110" t="s">
        <v>131</v>
      </c>
      <c r="C157" s="83" t="s">
        <v>3</v>
      </c>
      <c r="D157" s="77">
        <v>1</v>
      </c>
      <c r="E157" s="84"/>
      <c r="F157" s="106"/>
      <c r="G157" s="79"/>
      <c r="H157" s="72"/>
      <c r="I157" s="73"/>
      <c r="J157" s="72"/>
      <c r="K157" s="73"/>
      <c r="L157" s="3"/>
      <c r="M157" s="3"/>
      <c r="N157" s="3"/>
      <c r="O157" s="3"/>
      <c r="P157" s="3"/>
    </row>
    <row r="158" spans="1:16" s="4" customFormat="1">
      <c r="A158" s="104"/>
      <c r="B158" s="115"/>
      <c r="C158" s="94"/>
      <c r="D158" s="114"/>
      <c r="E158" s="95"/>
      <c r="F158" s="106"/>
      <c r="G158" s="79"/>
      <c r="H158" s="72"/>
      <c r="I158" s="73"/>
      <c r="J158" s="72"/>
      <c r="K158" s="73"/>
      <c r="L158" s="3"/>
      <c r="M158" s="3"/>
      <c r="N158" s="3"/>
      <c r="O158" s="3"/>
      <c r="P158" s="3"/>
    </row>
    <row r="159" spans="1:16" s="4" customFormat="1">
      <c r="A159" s="104"/>
      <c r="B159" s="115"/>
      <c r="C159" s="94"/>
      <c r="D159" s="114"/>
      <c r="E159" s="95"/>
      <c r="F159" s="106"/>
      <c r="G159" s="79"/>
      <c r="H159" s="72"/>
      <c r="I159" s="73"/>
      <c r="J159" s="72"/>
      <c r="K159" s="73"/>
      <c r="L159" s="3"/>
      <c r="M159" s="3"/>
      <c r="N159" s="3"/>
      <c r="O159" s="3"/>
      <c r="P159" s="3"/>
    </row>
    <row r="160" spans="1:16" s="4" customFormat="1">
      <c r="A160" s="102"/>
      <c r="B160" s="116" t="s">
        <v>56</v>
      </c>
      <c r="C160" s="83"/>
      <c r="D160" s="77"/>
      <c r="E160" s="84"/>
      <c r="F160" s="106"/>
      <c r="G160" s="79"/>
      <c r="H160" s="72"/>
      <c r="I160" s="73"/>
      <c r="J160" s="72"/>
      <c r="K160" s="73"/>
      <c r="L160" s="3"/>
      <c r="M160" s="3"/>
      <c r="N160" s="3"/>
      <c r="O160" s="3"/>
      <c r="P160" s="3"/>
    </row>
    <row r="161" spans="1:16" s="4" customFormat="1">
      <c r="A161" s="102"/>
      <c r="B161" s="110"/>
      <c r="C161" s="83"/>
      <c r="D161" s="77"/>
      <c r="E161" s="84"/>
      <c r="F161" s="106"/>
      <c r="G161" s="79"/>
      <c r="H161" s="72"/>
      <c r="I161" s="73"/>
      <c r="J161" s="72"/>
      <c r="K161" s="73"/>
      <c r="L161" s="3"/>
      <c r="M161" s="3"/>
      <c r="N161" s="3"/>
      <c r="O161" s="3"/>
      <c r="P161" s="3"/>
    </row>
    <row r="162" spans="1:16" s="4" customFormat="1">
      <c r="A162" s="102">
        <v>1</v>
      </c>
      <c r="B162" s="96" t="s">
        <v>57</v>
      </c>
      <c r="C162" s="83" t="s">
        <v>3</v>
      </c>
      <c r="D162" s="77">
        <v>1</v>
      </c>
      <c r="E162" s="84"/>
      <c r="F162" s="106"/>
      <c r="G162" s="79">
        <f t="shared" si="5"/>
        <v>0</v>
      </c>
      <c r="H162" s="72">
        <v>1</v>
      </c>
      <c r="I162" s="73">
        <f t="shared" si="4"/>
        <v>0</v>
      </c>
      <c r="J162" s="72"/>
      <c r="K162" s="73"/>
      <c r="L162" s="3"/>
      <c r="M162" s="3"/>
      <c r="N162" s="3"/>
      <c r="O162" s="3"/>
      <c r="P162" s="3"/>
    </row>
    <row r="163" spans="1:16" s="4" customFormat="1">
      <c r="A163" s="104"/>
      <c r="B163" s="115"/>
      <c r="C163" s="94"/>
      <c r="D163" s="114"/>
      <c r="E163" s="95"/>
      <c r="F163" s="106"/>
      <c r="G163" s="79"/>
      <c r="H163" s="72"/>
      <c r="I163" s="73"/>
      <c r="J163" s="72"/>
      <c r="K163" s="73"/>
      <c r="L163" s="3"/>
      <c r="M163" s="3"/>
      <c r="N163" s="3"/>
      <c r="O163" s="3"/>
      <c r="P163" s="3"/>
    </row>
    <row r="164" spans="1:16" s="4" customFormat="1" ht="24.6">
      <c r="A164" s="102">
        <v>2</v>
      </c>
      <c r="B164" s="96" t="s">
        <v>58</v>
      </c>
      <c r="C164" s="83" t="s">
        <v>3</v>
      </c>
      <c r="D164" s="77">
        <v>1</v>
      </c>
      <c r="E164" s="84"/>
      <c r="F164" s="106"/>
      <c r="G164" s="79">
        <f t="shared" si="5"/>
        <v>0</v>
      </c>
      <c r="H164" s="72">
        <v>1</v>
      </c>
      <c r="I164" s="73">
        <f t="shared" si="4"/>
        <v>0</v>
      </c>
      <c r="J164" s="72"/>
      <c r="K164" s="73"/>
      <c r="L164" s="3"/>
      <c r="M164" s="3"/>
      <c r="N164" s="3"/>
      <c r="O164" s="3"/>
      <c r="P164" s="3"/>
    </row>
    <row r="165" spans="1:16" s="4" customFormat="1">
      <c r="A165" s="104"/>
      <c r="B165" s="115"/>
      <c r="C165" s="94"/>
      <c r="D165" s="114"/>
      <c r="E165" s="95"/>
      <c r="F165" s="106"/>
      <c r="G165" s="79"/>
      <c r="H165" s="72"/>
      <c r="I165" s="73"/>
      <c r="J165" s="72"/>
      <c r="K165" s="73"/>
      <c r="L165" s="3"/>
      <c r="M165" s="3"/>
      <c r="N165" s="3"/>
      <c r="O165" s="3"/>
      <c r="P165" s="3"/>
    </row>
    <row r="166" spans="1:16" s="4" customFormat="1">
      <c r="A166" s="102">
        <v>3</v>
      </c>
      <c r="B166" s="96" t="s">
        <v>59</v>
      </c>
      <c r="C166" s="83" t="s">
        <v>3</v>
      </c>
      <c r="D166" s="77">
        <v>1</v>
      </c>
      <c r="E166" s="84"/>
      <c r="F166" s="106"/>
      <c r="G166" s="79">
        <f t="shared" si="5"/>
        <v>0</v>
      </c>
      <c r="H166" s="72">
        <v>1</v>
      </c>
      <c r="I166" s="73">
        <f t="shared" si="4"/>
        <v>0</v>
      </c>
      <c r="J166" s="72"/>
      <c r="K166" s="73"/>
      <c r="L166" s="3"/>
      <c r="M166" s="3"/>
      <c r="N166" s="3"/>
      <c r="O166" s="3"/>
      <c r="P166" s="3"/>
    </row>
    <row r="167" spans="1:16" s="4" customFormat="1">
      <c r="A167" s="104"/>
      <c r="B167" s="115"/>
      <c r="C167" s="94"/>
      <c r="D167" s="114"/>
      <c r="E167" s="95"/>
      <c r="F167" s="106"/>
      <c r="G167" s="79"/>
      <c r="H167" s="72"/>
      <c r="I167" s="73"/>
      <c r="J167" s="72"/>
      <c r="K167" s="73"/>
      <c r="L167" s="3"/>
      <c r="M167" s="3"/>
      <c r="N167" s="3"/>
      <c r="O167" s="3"/>
      <c r="P167" s="3"/>
    </row>
    <row r="168" spans="1:16" s="4" customFormat="1" ht="36.9">
      <c r="A168" s="102">
        <v>4</v>
      </c>
      <c r="B168" s="96" t="s">
        <v>77</v>
      </c>
      <c r="C168" s="83" t="s">
        <v>3</v>
      </c>
      <c r="D168" s="77">
        <v>1</v>
      </c>
      <c r="E168" s="84"/>
      <c r="F168" s="106"/>
      <c r="G168" s="79">
        <f t="shared" si="5"/>
        <v>0</v>
      </c>
      <c r="H168" s="72">
        <v>1</v>
      </c>
      <c r="I168" s="73">
        <f t="shared" si="4"/>
        <v>0</v>
      </c>
      <c r="J168" s="72"/>
      <c r="K168" s="73"/>
      <c r="L168" s="3"/>
      <c r="M168" s="3"/>
      <c r="N168" s="3"/>
      <c r="O168" s="3"/>
      <c r="P168" s="3"/>
    </row>
    <row r="169" spans="1:16" s="4" customFormat="1">
      <c r="A169" s="117"/>
      <c r="B169" s="113"/>
      <c r="C169" s="94"/>
      <c r="D169" s="114"/>
      <c r="E169" s="95"/>
      <c r="F169" s="106"/>
      <c r="G169" s="79"/>
      <c r="H169" s="72"/>
      <c r="I169" s="73"/>
      <c r="J169" s="72"/>
      <c r="K169" s="73"/>
      <c r="L169" s="3"/>
      <c r="M169" s="3"/>
      <c r="N169" s="3"/>
      <c r="O169" s="3"/>
      <c r="P169" s="3"/>
    </row>
    <row r="170" spans="1:16" s="4" customFormat="1" ht="24.6">
      <c r="A170" s="102">
        <v>5</v>
      </c>
      <c r="B170" s="96" t="s">
        <v>78</v>
      </c>
      <c r="C170" s="83" t="s">
        <v>3</v>
      </c>
      <c r="D170" s="77">
        <v>1</v>
      </c>
      <c r="E170" s="84"/>
      <c r="F170" s="106"/>
      <c r="G170" s="79">
        <f t="shared" si="5"/>
        <v>0</v>
      </c>
      <c r="H170" s="72">
        <v>1</v>
      </c>
      <c r="I170" s="73">
        <f t="shared" si="4"/>
        <v>0</v>
      </c>
      <c r="J170" s="72"/>
      <c r="K170" s="73"/>
      <c r="L170" s="3"/>
      <c r="M170" s="3"/>
      <c r="N170" s="3"/>
      <c r="O170" s="3"/>
      <c r="P170" s="3"/>
    </row>
    <row r="171" spans="1:16" s="4" customFormat="1">
      <c r="A171" s="104"/>
      <c r="B171" s="115"/>
      <c r="C171" s="94"/>
      <c r="D171" s="114"/>
      <c r="E171" s="95"/>
      <c r="F171" s="106"/>
      <c r="G171" s="79"/>
      <c r="H171" s="72"/>
      <c r="I171" s="73"/>
      <c r="J171" s="72"/>
      <c r="K171" s="73"/>
      <c r="L171" s="3"/>
      <c r="M171" s="3"/>
      <c r="N171" s="3"/>
      <c r="O171" s="3"/>
      <c r="P171" s="3"/>
    </row>
    <row r="172" spans="1:16" s="4" customFormat="1" ht="24.6">
      <c r="A172" s="102">
        <v>6</v>
      </c>
      <c r="B172" s="110" t="s">
        <v>129</v>
      </c>
      <c r="C172" s="83"/>
      <c r="D172" s="77"/>
      <c r="E172" s="84"/>
      <c r="F172" s="106"/>
      <c r="G172" s="79"/>
      <c r="H172" s="72"/>
      <c r="I172" s="73"/>
      <c r="J172" s="72"/>
      <c r="K172" s="73"/>
      <c r="L172" s="3"/>
      <c r="M172" s="3"/>
      <c r="N172" s="3"/>
      <c r="O172" s="3"/>
      <c r="P172" s="3"/>
    </row>
    <row r="173" spans="1:16" s="4" customFormat="1">
      <c r="A173" s="108"/>
      <c r="B173" s="110" t="s">
        <v>49</v>
      </c>
      <c r="C173" s="83" t="s">
        <v>4</v>
      </c>
      <c r="D173" s="77">
        <v>2</v>
      </c>
      <c r="E173" s="84"/>
      <c r="F173" s="106"/>
      <c r="G173" s="79">
        <f t="shared" si="5"/>
        <v>0</v>
      </c>
      <c r="H173" s="72">
        <v>2</v>
      </c>
      <c r="I173" s="73">
        <f t="shared" si="4"/>
        <v>0</v>
      </c>
      <c r="J173" s="72"/>
      <c r="K173" s="73"/>
      <c r="L173" s="3"/>
      <c r="M173" s="3"/>
      <c r="N173" s="3"/>
      <c r="O173" s="3"/>
      <c r="P173" s="3"/>
    </row>
    <row r="174" spans="1:16" s="4" customFormat="1">
      <c r="A174" s="108"/>
      <c r="B174" s="110" t="s">
        <v>76</v>
      </c>
      <c r="C174" s="83" t="s">
        <v>4</v>
      </c>
      <c r="D174" s="77">
        <v>8</v>
      </c>
      <c r="E174" s="84"/>
      <c r="F174" s="106"/>
      <c r="G174" s="79">
        <f t="shared" si="5"/>
        <v>0</v>
      </c>
      <c r="H174" s="72">
        <v>8</v>
      </c>
      <c r="I174" s="73">
        <f t="shared" ref="I174:I197" si="6">E174*H174</f>
        <v>0</v>
      </c>
      <c r="J174" s="72"/>
      <c r="K174" s="73"/>
      <c r="L174" s="3"/>
      <c r="M174" s="3"/>
      <c r="N174" s="3"/>
      <c r="O174" s="3"/>
      <c r="P174" s="3"/>
    </row>
    <row r="175" spans="1:16" s="4" customFormat="1">
      <c r="A175" s="108"/>
      <c r="B175" s="110" t="s">
        <v>130</v>
      </c>
      <c r="C175" s="83" t="s">
        <v>4</v>
      </c>
      <c r="D175" s="77">
        <v>4</v>
      </c>
      <c r="E175" s="84"/>
      <c r="F175" s="106"/>
      <c r="G175" s="79">
        <f t="shared" si="5"/>
        <v>0</v>
      </c>
      <c r="H175" s="72">
        <v>4</v>
      </c>
      <c r="I175" s="73">
        <f t="shared" si="6"/>
        <v>0</v>
      </c>
      <c r="J175" s="72"/>
      <c r="K175" s="73"/>
      <c r="L175" s="3"/>
      <c r="M175" s="3"/>
      <c r="N175" s="3"/>
      <c r="O175" s="3"/>
      <c r="P175" s="3"/>
    </row>
    <row r="176" spans="1:16" s="4" customFormat="1">
      <c r="A176" s="104"/>
      <c r="B176" s="115"/>
      <c r="C176" s="94"/>
      <c r="D176" s="114"/>
      <c r="E176" s="95"/>
      <c r="F176" s="106"/>
      <c r="G176" s="79"/>
      <c r="H176" s="72"/>
      <c r="I176" s="73"/>
      <c r="J176" s="72"/>
      <c r="K176" s="73"/>
      <c r="L176" s="3"/>
      <c r="M176" s="3"/>
      <c r="N176" s="3"/>
      <c r="O176" s="3"/>
      <c r="P176" s="3"/>
    </row>
    <row r="177" spans="1:16" s="4" customFormat="1" ht="24.6">
      <c r="A177" s="102">
        <v>7</v>
      </c>
      <c r="B177" s="96" t="s">
        <v>60</v>
      </c>
      <c r="C177" s="83" t="s">
        <v>3</v>
      </c>
      <c r="D177" s="77">
        <v>1</v>
      </c>
      <c r="E177" s="84"/>
      <c r="F177" s="106"/>
      <c r="G177" s="79">
        <f t="shared" si="5"/>
        <v>0</v>
      </c>
      <c r="H177" s="72">
        <v>1</v>
      </c>
      <c r="I177" s="73">
        <f t="shared" si="6"/>
        <v>0</v>
      </c>
      <c r="J177" s="72"/>
      <c r="K177" s="73"/>
      <c r="L177" s="3"/>
      <c r="M177" s="3"/>
      <c r="N177" s="3"/>
      <c r="O177" s="3"/>
      <c r="P177" s="3"/>
    </row>
    <row r="178" spans="1:16" s="4" customFormat="1">
      <c r="A178" s="104"/>
      <c r="B178" s="115"/>
      <c r="C178" s="94"/>
      <c r="D178" s="114"/>
      <c r="E178" s="95"/>
      <c r="F178" s="106"/>
      <c r="G178" s="79"/>
      <c r="H178" s="72"/>
      <c r="I178" s="73"/>
      <c r="J178" s="72"/>
      <c r="K178" s="73"/>
      <c r="L178" s="3"/>
      <c r="M178" s="3"/>
      <c r="N178" s="3"/>
      <c r="O178" s="3"/>
      <c r="P178" s="3"/>
    </row>
    <row r="179" spans="1:16" s="4" customFormat="1" ht="24.6">
      <c r="A179" s="102">
        <v>8</v>
      </c>
      <c r="B179" s="110" t="s">
        <v>54</v>
      </c>
      <c r="C179" s="83" t="s">
        <v>14</v>
      </c>
      <c r="D179" s="77">
        <v>15</v>
      </c>
      <c r="E179" s="84"/>
      <c r="F179" s="106"/>
      <c r="G179" s="79">
        <f t="shared" si="5"/>
        <v>0</v>
      </c>
      <c r="H179" s="72">
        <v>15</v>
      </c>
      <c r="I179" s="73">
        <f t="shared" si="6"/>
        <v>0</v>
      </c>
      <c r="J179" s="72"/>
      <c r="K179" s="73"/>
      <c r="L179" s="3"/>
      <c r="M179" s="3"/>
      <c r="N179" s="3"/>
      <c r="O179" s="3"/>
      <c r="P179" s="3"/>
    </row>
    <row r="180" spans="1:16" s="4" customFormat="1">
      <c r="A180" s="104"/>
      <c r="B180" s="115"/>
      <c r="C180" s="94"/>
      <c r="D180" s="114"/>
      <c r="E180" s="95"/>
      <c r="F180" s="106"/>
      <c r="G180" s="79"/>
      <c r="H180" s="72"/>
      <c r="I180" s="73"/>
      <c r="J180" s="72"/>
      <c r="K180" s="73"/>
      <c r="L180" s="3"/>
      <c r="M180" s="3"/>
      <c r="N180" s="3"/>
      <c r="O180" s="3"/>
      <c r="P180" s="3"/>
    </row>
    <row r="181" spans="1:16" s="4" customFormat="1" ht="24.6">
      <c r="A181" s="102">
        <v>9</v>
      </c>
      <c r="B181" s="92" t="s">
        <v>61</v>
      </c>
      <c r="C181" s="96"/>
      <c r="D181" s="92"/>
      <c r="E181" s="98"/>
      <c r="F181" s="106"/>
      <c r="G181" s="79"/>
      <c r="H181" s="72"/>
      <c r="I181" s="73"/>
      <c r="J181" s="72"/>
      <c r="K181" s="73"/>
      <c r="L181" s="3"/>
      <c r="M181" s="3"/>
      <c r="N181" s="3"/>
      <c r="O181" s="3"/>
      <c r="P181" s="3"/>
    </row>
    <row r="182" spans="1:16" s="4" customFormat="1">
      <c r="A182" s="111" t="s">
        <v>51</v>
      </c>
      <c r="B182" s="92" t="s">
        <v>62</v>
      </c>
      <c r="C182" s="96"/>
      <c r="D182" s="92"/>
      <c r="E182" s="98"/>
      <c r="F182" s="106"/>
      <c r="G182" s="79"/>
      <c r="H182" s="72"/>
      <c r="I182" s="73"/>
      <c r="J182" s="72"/>
      <c r="K182" s="73"/>
      <c r="L182" s="3"/>
      <c r="M182" s="3"/>
      <c r="N182" s="3"/>
      <c r="O182" s="3"/>
      <c r="P182" s="3"/>
    </row>
    <row r="183" spans="1:16" s="4" customFormat="1">
      <c r="A183" s="111"/>
      <c r="B183" s="92"/>
      <c r="C183" s="102"/>
      <c r="D183" s="102"/>
      <c r="E183" s="84"/>
      <c r="F183" s="106"/>
      <c r="G183" s="79"/>
      <c r="H183" s="72"/>
      <c r="I183" s="73"/>
      <c r="J183" s="72"/>
      <c r="K183" s="73"/>
      <c r="L183" s="3"/>
      <c r="M183" s="3"/>
      <c r="N183" s="3"/>
      <c r="O183" s="3"/>
      <c r="P183" s="3"/>
    </row>
    <row r="184" spans="1:16" s="4" customFormat="1">
      <c r="A184" s="111"/>
      <c r="B184" s="92" t="s">
        <v>79</v>
      </c>
      <c r="C184" s="102" t="s">
        <v>14</v>
      </c>
      <c r="D184" s="102">
        <v>25</v>
      </c>
      <c r="E184" s="84"/>
      <c r="F184" s="106"/>
      <c r="G184" s="79">
        <f t="shared" si="5"/>
        <v>0</v>
      </c>
      <c r="H184" s="72">
        <v>25</v>
      </c>
      <c r="I184" s="73">
        <f t="shared" si="6"/>
        <v>0</v>
      </c>
      <c r="J184" s="72"/>
      <c r="K184" s="73"/>
      <c r="L184" s="3"/>
      <c r="M184" s="3"/>
      <c r="N184" s="3"/>
      <c r="O184" s="3"/>
      <c r="P184" s="3"/>
    </row>
    <row r="185" spans="1:16" s="4" customFormat="1">
      <c r="A185" s="111"/>
      <c r="B185" s="92" t="s">
        <v>132</v>
      </c>
      <c r="C185" s="102" t="s">
        <v>14</v>
      </c>
      <c r="D185" s="102">
        <v>10</v>
      </c>
      <c r="E185" s="84"/>
      <c r="F185" s="106"/>
      <c r="G185" s="79">
        <f t="shared" si="5"/>
        <v>0</v>
      </c>
      <c r="H185" s="72">
        <v>10</v>
      </c>
      <c r="I185" s="73">
        <f t="shared" si="6"/>
        <v>0</v>
      </c>
      <c r="J185" s="72"/>
      <c r="K185" s="73"/>
      <c r="L185" s="3"/>
      <c r="M185" s="3"/>
      <c r="N185" s="3"/>
      <c r="O185" s="3"/>
      <c r="P185" s="3"/>
    </row>
    <row r="186" spans="1:16" s="4" customFormat="1">
      <c r="A186" s="104"/>
      <c r="B186" s="115"/>
      <c r="C186" s="94"/>
      <c r="D186" s="114"/>
      <c r="E186" s="95"/>
      <c r="F186" s="106"/>
      <c r="G186" s="79"/>
      <c r="H186" s="72"/>
      <c r="I186" s="73"/>
      <c r="J186" s="72"/>
      <c r="K186" s="73"/>
      <c r="L186" s="3"/>
      <c r="M186" s="3"/>
      <c r="N186" s="3"/>
      <c r="O186" s="3"/>
      <c r="P186" s="3"/>
    </row>
    <row r="187" spans="1:16" s="4" customFormat="1">
      <c r="A187" s="102">
        <v>10</v>
      </c>
      <c r="B187" s="96" t="s">
        <v>63</v>
      </c>
      <c r="C187" s="83" t="s">
        <v>3</v>
      </c>
      <c r="D187" s="83">
        <v>1</v>
      </c>
      <c r="E187" s="84"/>
      <c r="F187" s="106"/>
      <c r="G187" s="79">
        <f t="shared" si="5"/>
        <v>0</v>
      </c>
      <c r="H187" s="72">
        <v>1</v>
      </c>
      <c r="I187" s="73">
        <f t="shared" si="6"/>
        <v>0</v>
      </c>
      <c r="J187" s="72"/>
      <c r="K187" s="73"/>
      <c r="L187" s="3"/>
      <c r="M187" s="3"/>
      <c r="N187" s="3"/>
      <c r="O187" s="3"/>
      <c r="P187" s="3"/>
    </row>
    <row r="188" spans="1:16" s="4" customFormat="1">
      <c r="A188" s="104"/>
      <c r="B188" s="115"/>
      <c r="C188" s="94"/>
      <c r="D188" s="114"/>
      <c r="E188" s="95"/>
      <c r="F188" s="106"/>
      <c r="G188" s="79"/>
      <c r="H188" s="72"/>
      <c r="I188" s="73"/>
      <c r="J188" s="72"/>
      <c r="K188" s="73"/>
      <c r="L188" s="3"/>
      <c r="M188" s="3"/>
      <c r="N188" s="3"/>
      <c r="O188" s="3"/>
      <c r="P188" s="3"/>
    </row>
    <row r="189" spans="1:16" s="4" customFormat="1" ht="24.6">
      <c r="A189" s="102">
        <v>11</v>
      </c>
      <c r="B189" s="96" t="s">
        <v>64</v>
      </c>
      <c r="C189" s="83" t="s">
        <v>3</v>
      </c>
      <c r="D189" s="83">
        <v>1</v>
      </c>
      <c r="E189" s="84"/>
      <c r="F189" s="106"/>
      <c r="G189" s="79">
        <f t="shared" si="5"/>
        <v>0</v>
      </c>
      <c r="H189" s="72">
        <v>1</v>
      </c>
      <c r="I189" s="73">
        <f t="shared" si="6"/>
        <v>0</v>
      </c>
      <c r="J189" s="72"/>
      <c r="K189" s="73"/>
      <c r="L189" s="3"/>
      <c r="M189" s="3"/>
      <c r="N189" s="3"/>
      <c r="O189" s="3"/>
      <c r="P189" s="3"/>
    </row>
    <row r="190" spans="1:16" s="4" customFormat="1">
      <c r="A190" s="104"/>
      <c r="B190" s="115"/>
      <c r="C190" s="94"/>
      <c r="D190" s="114"/>
      <c r="E190" s="95"/>
      <c r="F190" s="106"/>
      <c r="G190" s="79"/>
      <c r="H190" s="72"/>
      <c r="I190" s="73"/>
      <c r="J190" s="72"/>
      <c r="K190" s="73"/>
      <c r="L190" s="3"/>
      <c r="M190" s="3"/>
      <c r="N190" s="3"/>
      <c r="O190" s="3"/>
      <c r="P190" s="3"/>
    </row>
    <row r="191" spans="1:16" s="4" customFormat="1" ht="24.6">
      <c r="A191" s="102">
        <v>12</v>
      </c>
      <c r="B191" s="96" t="s">
        <v>65</v>
      </c>
      <c r="C191" s="83" t="s">
        <v>3</v>
      </c>
      <c r="D191" s="83">
        <v>1</v>
      </c>
      <c r="E191" s="84"/>
      <c r="F191" s="106"/>
      <c r="G191" s="79">
        <f t="shared" si="5"/>
        <v>0</v>
      </c>
      <c r="H191" s="72">
        <v>1</v>
      </c>
      <c r="I191" s="73">
        <f t="shared" si="6"/>
        <v>0</v>
      </c>
      <c r="J191" s="72"/>
      <c r="K191" s="73"/>
      <c r="L191" s="3"/>
      <c r="M191" s="3"/>
      <c r="N191" s="3"/>
      <c r="O191" s="3"/>
      <c r="P191" s="3"/>
    </row>
    <row r="192" spans="1:16" s="4" customFormat="1">
      <c r="A192" s="104"/>
      <c r="B192" s="115"/>
      <c r="C192" s="94"/>
      <c r="D192" s="114"/>
      <c r="E192" s="95"/>
      <c r="F192" s="106"/>
      <c r="G192" s="79"/>
      <c r="H192" s="72"/>
      <c r="I192" s="73"/>
      <c r="J192" s="72"/>
      <c r="K192" s="73"/>
      <c r="L192" s="3"/>
      <c r="M192" s="3"/>
      <c r="N192" s="3"/>
      <c r="O192" s="3"/>
      <c r="P192" s="3"/>
    </row>
    <row r="193" spans="1:16" s="4" customFormat="1">
      <c r="A193" s="102">
        <v>13</v>
      </c>
      <c r="B193" s="96" t="s">
        <v>66</v>
      </c>
      <c r="C193" s="83" t="s">
        <v>3</v>
      </c>
      <c r="D193" s="83">
        <v>1</v>
      </c>
      <c r="E193" s="84"/>
      <c r="F193" s="106"/>
      <c r="G193" s="79">
        <f t="shared" si="5"/>
        <v>0</v>
      </c>
      <c r="H193" s="72">
        <v>1</v>
      </c>
      <c r="I193" s="73">
        <f t="shared" si="6"/>
        <v>0</v>
      </c>
      <c r="J193" s="72"/>
      <c r="K193" s="73"/>
      <c r="L193" s="3"/>
      <c r="M193" s="3"/>
      <c r="N193" s="3"/>
      <c r="O193" s="3"/>
      <c r="P193" s="3"/>
    </row>
    <row r="194" spans="1:16" s="4" customFormat="1">
      <c r="A194" s="80"/>
      <c r="B194" s="80"/>
      <c r="C194" s="80"/>
      <c r="D194" s="80"/>
      <c r="E194" s="88"/>
      <c r="F194" s="106"/>
      <c r="G194" s="79"/>
      <c r="H194" s="72"/>
      <c r="I194" s="73"/>
      <c r="J194" s="72"/>
      <c r="K194" s="73"/>
      <c r="L194" s="3"/>
      <c r="M194" s="3"/>
      <c r="N194" s="3"/>
      <c r="O194" s="3"/>
      <c r="P194" s="3"/>
    </row>
    <row r="195" spans="1:16" s="4" customFormat="1">
      <c r="A195" s="102">
        <v>14</v>
      </c>
      <c r="B195" s="92" t="s">
        <v>33</v>
      </c>
      <c r="C195" s="83" t="s">
        <v>3</v>
      </c>
      <c r="D195" s="83">
        <v>1</v>
      </c>
      <c r="E195" s="84"/>
      <c r="F195" s="106"/>
      <c r="G195" s="79">
        <f t="shared" si="5"/>
        <v>0</v>
      </c>
      <c r="H195" s="72">
        <v>1</v>
      </c>
      <c r="I195" s="73">
        <f t="shared" si="6"/>
        <v>0</v>
      </c>
      <c r="J195" s="72"/>
      <c r="K195" s="73"/>
      <c r="L195" s="3"/>
      <c r="M195" s="3"/>
      <c r="N195" s="3"/>
      <c r="O195" s="3"/>
      <c r="P195" s="3"/>
    </row>
    <row r="196" spans="1:16" s="4" customFormat="1">
      <c r="A196" s="111"/>
      <c r="B196" s="92"/>
      <c r="C196" s="96"/>
      <c r="D196" s="97"/>
      <c r="E196" s="98"/>
      <c r="F196" s="106"/>
      <c r="G196" s="79"/>
      <c r="H196" s="72"/>
      <c r="I196" s="73"/>
      <c r="J196" s="72"/>
      <c r="K196" s="73"/>
      <c r="L196" s="3"/>
      <c r="M196" s="3"/>
      <c r="N196" s="3"/>
      <c r="O196" s="3"/>
      <c r="P196" s="3"/>
    </row>
    <row r="197" spans="1:16" s="4" customFormat="1">
      <c r="A197" s="102">
        <v>15</v>
      </c>
      <c r="B197" s="92" t="s">
        <v>34</v>
      </c>
      <c r="C197" s="83" t="s">
        <v>3</v>
      </c>
      <c r="D197" s="83">
        <v>1</v>
      </c>
      <c r="E197" s="84"/>
      <c r="F197" s="106"/>
      <c r="G197" s="79">
        <f t="shared" si="5"/>
        <v>0</v>
      </c>
      <c r="H197" s="72">
        <v>1</v>
      </c>
      <c r="I197" s="73">
        <f t="shared" si="6"/>
        <v>0</v>
      </c>
      <c r="J197" s="72"/>
      <c r="K197" s="73"/>
      <c r="L197" s="3"/>
      <c r="M197" s="3"/>
      <c r="N197" s="3"/>
      <c r="O197" s="3"/>
      <c r="P197" s="3"/>
    </row>
    <row r="198" spans="1:16" s="4" customFormat="1">
      <c r="A198" s="102"/>
      <c r="B198" s="92"/>
      <c r="C198" s="76"/>
      <c r="D198" s="83"/>
      <c r="E198" s="84"/>
      <c r="F198" s="106"/>
      <c r="G198" s="79"/>
      <c r="H198" s="72"/>
      <c r="I198" s="73"/>
      <c r="J198" s="72"/>
      <c r="K198" s="73"/>
      <c r="L198" s="3"/>
      <c r="M198" s="3"/>
      <c r="N198" s="3"/>
      <c r="O198" s="3"/>
      <c r="P198" s="3"/>
    </row>
    <row r="199" spans="1:16">
      <c r="A199" s="118"/>
      <c r="B199" s="119" t="s">
        <v>5</v>
      </c>
      <c r="C199" s="120"/>
      <c r="D199" s="121"/>
      <c r="E199" s="122"/>
      <c r="F199" s="123"/>
      <c r="G199" s="124">
        <f>SUM(G11:G197)</f>
        <v>0</v>
      </c>
      <c r="H199" s="121"/>
      <c r="I199" s="124">
        <f>SUM(I6:I198)</f>
        <v>0</v>
      </c>
      <c r="J199" s="125"/>
      <c r="K199" s="124">
        <f>SUM(K6:K198)</f>
        <v>0</v>
      </c>
    </row>
    <row r="200" spans="1:16">
      <c r="A200" s="126"/>
      <c r="B200" s="127"/>
      <c r="C200" s="128"/>
      <c r="D200" s="129"/>
      <c r="E200" s="130"/>
      <c r="F200" s="131"/>
      <c r="G200" s="132"/>
      <c r="H200" s="129"/>
      <c r="I200" s="124"/>
      <c r="J200" s="125"/>
      <c r="K200" s="124"/>
    </row>
  </sheetData>
  <sheetProtection algorithmName="SHA-512" hashValue="an3F1lPmausJUVT1wfq6qMVBGMJyPxFDfwDzKy/k76iIDERGTZgEpghKbfNF8v6r5JecVLQmcp/hhUi7AP3ptg==" saltValue="aCkzkcKboO3+q/aYcLc5Gg==" spinCount="100000" sheet="1" objects="1" scenarios="1"/>
  <protectedRanges>
    <protectedRange sqref="E1:E1048576" name="Obseg1"/>
  </protectedRanges>
  <mergeCells count="4">
    <mergeCell ref="H3:I3"/>
    <mergeCell ref="H4:I4"/>
    <mergeCell ref="J3:K3"/>
    <mergeCell ref="J4:K4"/>
  </mergeCells>
  <printOptions horizontalCentered="1"/>
  <pageMargins left="0.59055118110236227" right="0.59055118110236227" top="0.59055118110236227" bottom="0.59055118110236227" header="0.31496062992125984" footer="0.31496062992125984"/>
  <pageSetup paperSize="9" scale="78" fitToHeight="9" orientation="landscape" useFirstPageNumber="1" r:id="rId1"/>
  <headerFooter>
    <oddHeader>&amp;LPZI Popisi del&amp;CGE PROJEKT d.o.o.</oddHeader>
    <oddFooter>&amp;L&amp;A&amp;CVOJAŠNICA EDVARDA PEPERKA - NASTANITVENI OBJEKT 05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9"/>
  <sheetViews>
    <sheetView view="pageBreakPreview" zoomScale="80" zoomScaleNormal="100" zoomScaleSheetLayoutView="80" workbookViewId="0">
      <selection activeCell="E1" sqref="E1:E1048576"/>
    </sheetView>
  </sheetViews>
  <sheetFormatPr defaultColWidth="9.15625" defaultRowHeight="12.9"/>
  <cols>
    <col min="1" max="1" width="6.578125" style="166" customWidth="1"/>
    <col min="2" max="2" width="65.578125" style="17" customWidth="1"/>
    <col min="3" max="3" width="8.578125" style="18" customWidth="1"/>
    <col min="4" max="4" width="8.578125" style="19" customWidth="1"/>
    <col min="5" max="5" width="12.578125" style="20" customWidth="1"/>
    <col min="6" max="6" width="4.41796875" style="17" customWidth="1"/>
    <col min="7" max="7" width="15.578125" style="34" customWidth="1"/>
    <col min="8" max="8" width="8.578125" style="22" customWidth="1"/>
    <col min="9" max="9" width="15.578125" style="35" customWidth="1"/>
    <col min="10" max="10" width="8.578125" style="22" customWidth="1"/>
    <col min="11" max="11" width="15.578125" style="35" customWidth="1"/>
    <col min="12" max="16384" width="9.15625" style="3"/>
  </cols>
  <sheetData>
    <row r="1" spans="1:12" ht="15" customHeight="1">
      <c r="A1" s="26" t="s">
        <v>512</v>
      </c>
      <c r="B1" s="27" t="s">
        <v>0</v>
      </c>
      <c r="C1" s="28" t="s">
        <v>1</v>
      </c>
      <c r="D1" s="32" t="s">
        <v>513</v>
      </c>
      <c r="E1" s="29" t="s">
        <v>514</v>
      </c>
      <c r="F1" s="30"/>
      <c r="G1" s="31" t="s">
        <v>515</v>
      </c>
      <c r="H1" s="32" t="s">
        <v>513</v>
      </c>
      <c r="I1" s="33" t="s">
        <v>515</v>
      </c>
      <c r="J1" s="32" t="s">
        <v>513</v>
      </c>
      <c r="K1" s="33" t="s">
        <v>515</v>
      </c>
    </row>
    <row r="2" spans="1:12">
      <c r="A2" s="36"/>
      <c r="B2" s="37"/>
      <c r="C2" s="38"/>
      <c r="D2" s="39"/>
      <c r="E2" s="40"/>
      <c r="F2" s="41"/>
      <c r="G2" s="42"/>
      <c r="H2" s="43"/>
      <c r="I2" s="44"/>
      <c r="J2" s="43"/>
      <c r="K2" s="44"/>
    </row>
    <row r="3" spans="1:12">
      <c r="A3" s="45"/>
      <c r="B3" s="46"/>
      <c r="C3" s="47"/>
      <c r="D3" s="48"/>
      <c r="E3" s="49"/>
      <c r="F3" s="50"/>
      <c r="G3" s="51"/>
      <c r="H3" s="253"/>
      <c r="I3" s="254"/>
      <c r="J3" s="253"/>
      <c r="K3" s="254"/>
    </row>
    <row r="4" spans="1:12">
      <c r="A4" s="133" t="s">
        <v>133</v>
      </c>
      <c r="B4" s="53" t="s">
        <v>134</v>
      </c>
      <c r="C4" s="54"/>
      <c r="D4" s="55"/>
      <c r="E4" s="56"/>
      <c r="F4" s="57"/>
      <c r="G4" s="58"/>
      <c r="H4" s="255" t="s">
        <v>2</v>
      </c>
      <c r="I4" s="255"/>
      <c r="J4" s="255" t="s">
        <v>7</v>
      </c>
      <c r="K4" s="255"/>
    </row>
    <row r="5" spans="1:12">
      <c r="A5" s="134"/>
      <c r="B5" s="60"/>
      <c r="C5" s="61"/>
      <c r="D5" s="62"/>
      <c r="E5" s="63"/>
      <c r="F5" s="60"/>
      <c r="G5" s="64"/>
      <c r="H5" s="62"/>
      <c r="I5" s="65"/>
      <c r="J5" s="62"/>
      <c r="K5" s="65"/>
    </row>
    <row r="6" spans="1:12">
      <c r="A6" s="66"/>
      <c r="B6" s="67" t="s">
        <v>80</v>
      </c>
      <c r="C6" s="61"/>
      <c r="D6" s="68"/>
      <c r="E6" s="69"/>
      <c r="F6" s="70"/>
      <c r="G6" s="71"/>
      <c r="H6" s="72"/>
      <c r="I6" s="73"/>
      <c r="J6" s="72"/>
      <c r="K6" s="73"/>
    </row>
    <row r="7" spans="1:12">
      <c r="A7" s="68"/>
      <c r="B7" s="74"/>
      <c r="C7" s="61"/>
      <c r="D7" s="68"/>
      <c r="E7" s="69"/>
      <c r="F7" s="70"/>
      <c r="G7" s="71"/>
      <c r="H7" s="72"/>
      <c r="I7" s="73"/>
      <c r="J7" s="72"/>
      <c r="K7" s="73"/>
    </row>
    <row r="8" spans="1:12">
      <c r="A8" s="68"/>
      <c r="B8" s="75" t="s">
        <v>135</v>
      </c>
      <c r="C8" s="76"/>
      <c r="D8" s="77"/>
      <c r="E8" s="78"/>
      <c r="F8" s="60"/>
      <c r="G8" s="79"/>
      <c r="H8" s="72"/>
      <c r="I8" s="73"/>
      <c r="J8" s="72"/>
      <c r="K8" s="73"/>
    </row>
    <row r="9" spans="1:12">
      <c r="A9" s="68"/>
      <c r="B9" s="80"/>
      <c r="C9" s="76"/>
      <c r="D9" s="77"/>
      <c r="E9" s="81"/>
      <c r="F9" s="60"/>
      <c r="G9" s="79"/>
      <c r="H9" s="72"/>
      <c r="I9" s="73"/>
      <c r="J9" s="72"/>
      <c r="K9" s="73"/>
    </row>
    <row r="10" spans="1:12" s="1" customFormat="1" ht="33.75" customHeight="1">
      <c r="A10" s="66">
        <v>1</v>
      </c>
      <c r="B10" s="135" t="s">
        <v>518</v>
      </c>
      <c r="C10" s="60"/>
      <c r="D10" s="60"/>
      <c r="E10" s="68"/>
      <c r="F10" s="85"/>
      <c r="G10" s="79"/>
      <c r="H10" s="72"/>
      <c r="I10" s="73"/>
      <c r="J10" s="72"/>
      <c r="K10" s="73"/>
      <c r="L10" s="5"/>
    </row>
    <row r="11" spans="1:12" s="1" customFormat="1" ht="42" customHeight="1">
      <c r="A11" s="68"/>
      <c r="B11" s="96" t="s">
        <v>136</v>
      </c>
      <c r="C11" s="68"/>
      <c r="D11" s="77"/>
      <c r="E11" s="84"/>
      <c r="F11" s="85"/>
      <c r="G11" s="79"/>
      <c r="H11" s="72"/>
      <c r="I11" s="73"/>
      <c r="J11" s="72"/>
      <c r="K11" s="73"/>
      <c r="L11" s="6"/>
    </row>
    <row r="12" spans="1:12" s="1" customFormat="1" ht="36.9">
      <c r="A12" s="68"/>
      <c r="B12" s="109" t="s">
        <v>137</v>
      </c>
      <c r="C12" s="68"/>
      <c r="D12" s="77"/>
      <c r="E12" s="84"/>
      <c r="F12" s="85"/>
      <c r="G12" s="79"/>
      <c r="H12" s="72"/>
      <c r="I12" s="73"/>
      <c r="J12" s="72"/>
      <c r="K12" s="73"/>
      <c r="L12" s="6"/>
    </row>
    <row r="13" spans="1:12" s="1" customFormat="1">
      <c r="A13" s="68"/>
      <c r="B13" s="136" t="s">
        <v>519</v>
      </c>
      <c r="C13" s="68"/>
      <c r="D13" s="77"/>
      <c r="E13" s="84"/>
      <c r="F13" s="85"/>
      <c r="G13" s="79"/>
      <c r="H13" s="87"/>
      <c r="I13" s="73"/>
      <c r="J13" s="87"/>
      <c r="K13" s="86"/>
      <c r="L13" s="6"/>
    </row>
    <row r="14" spans="1:12" s="1" customFormat="1" ht="73.8">
      <c r="A14" s="68"/>
      <c r="B14" s="96" t="s">
        <v>138</v>
      </c>
      <c r="C14" s="90"/>
      <c r="D14" s="90"/>
      <c r="E14" s="91"/>
      <c r="F14" s="85"/>
      <c r="G14" s="79"/>
      <c r="H14" s="72"/>
      <c r="I14" s="73"/>
      <c r="J14" s="72"/>
      <c r="K14" s="73"/>
      <c r="L14" s="6"/>
    </row>
    <row r="15" spans="1:12" s="1" customFormat="1" ht="17.25" customHeight="1">
      <c r="A15" s="66"/>
      <c r="B15" s="137" t="s">
        <v>139</v>
      </c>
      <c r="C15" s="83" t="s">
        <v>3</v>
      </c>
      <c r="D15" s="83">
        <v>44</v>
      </c>
      <c r="E15" s="84"/>
      <c r="F15" s="85"/>
      <c r="G15" s="79">
        <f t="shared" ref="G15" si="0">D15*E15</f>
        <v>0</v>
      </c>
      <c r="H15" s="72">
        <f>D15</f>
        <v>44</v>
      </c>
      <c r="I15" s="73">
        <f t="shared" ref="I15" si="1">E15*H15</f>
        <v>0</v>
      </c>
      <c r="J15" s="72"/>
      <c r="K15" s="73"/>
      <c r="L15" s="6"/>
    </row>
    <row r="16" spans="1:12" s="1" customFormat="1">
      <c r="A16" s="68"/>
      <c r="B16" s="93"/>
      <c r="C16" s="94"/>
      <c r="D16" s="94"/>
      <c r="E16" s="95"/>
      <c r="F16" s="85"/>
      <c r="G16" s="79"/>
      <c r="H16" s="72"/>
      <c r="I16" s="73"/>
      <c r="J16" s="72"/>
      <c r="K16" s="73"/>
      <c r="L16" s="5"/>
    </row>
    <row r="17" spans="1:12" s="1" customFormat="1" ht="31.5" customHeight="1">
      <c r="A17" s="68">
        <v>2</v>
      </c>
      <c r="B17" s="96" t="s">
        <v>142</v>
      </c>
      <c r="C17" s="94"/>
      <c r="D17" s="94"/>
      <c r="E17" s="95"/>
      <c r="F17" s="85"/>
      <c r="G17" s="79"/>
      <c r="H17" s="72"/>
      <c r="I17" s="73"/>
      <c r="J17" s="72"/>
      <c r="K17" s="73"/>
      <c r="L17" s="5"/>
    </row>
    <row r="18" spans="1:12" s="1" customFormat="1">
      <c r="A18" s="68"/>
      <c r="B18" s="96" t="s">
        <v>141</v>
      </c>
      <c r="C18" s="83" t="s">
        <v>13</v>
      </c>
      <c r="D18" s="83">
        <v>84</v>
      </c>
      <c r="E18" s="84"/>
      <c r="F18" s="85"/>
      <c r="G18" s="79">
        <f t="shared" ref="G18" si="2">D18*E18</f>
        <v>0</v>
      </c>
      <c r="H18" s="72">
        <f>D18</f>
        <v>84</v>
      </c>
      <c r="I18" s="73">
        <f t="shared" ref="I18" si="3">E18*H18</f>
        <v>0</v>
      </c>
      <c r="J18" s="72"/>
      <c r="K18" s="73"/>
      <c r="L18" s="5"/>
    </row>
    <row r="19" spans="1:12" s="1" customFormat="1">
      <c r="A19" s="68"/>
      <c r="B19" s="93"/>
      <c r="C19" s="94"/>
      <c r="D19" s="94"/>
      <c r="E19" s="95"/>
      <c r="F19" s="85"/>
      <c r="G19" s="79"/>
      <c r="H19" s="72"/>
      <c r="I19" s="73"/>
      <c r="J19" s="72"/>
      <c r="K19" s="73"/>
      <c r="L19" s="5"/>
    </row>
    <row r="20" spans="1:12" s="1" customFormat="1" ht="25.2">
      <c r="A20" s="68">
        <v>3</v>
      </c>
      <c r="B20" s="82" t="s">
        <v>143</v>
      </c>
      <c r="C20" s="94"/>
      <c r="D20" s="94"/>
      <c r="E20" s="95"/>
      <c r="F20" s="85"/>
      <c r="G20" s="79"/>
      <c r="H20" s="72"/>
      <c r="I20" s="73"/>
      <c r="J20" s="72"/>
      <c r="K20" s="73"/>
      <c r="L20" s="5"/>
    </row>
    <row r="21" spans="1:12" s="1" customFormat="1">
      <c r="A21" s="68"/>
      <c r="B21" s="92" t="s">
        <v>144</v>
      </c>
      <c r="C21" s="83" t="s">
        <v>13</v>
      </c>
      <c r="D21" s="83">
        <v>12</v>
      </c>
      <c r="E21" s="138"/>
      <c r="F21" s="85"/>
      <c r="G21" s="79">
        <f t="shared" ref="G21:G22" si="4">D21*E21</f>
        <v>0</v>
      </c>
      <c r="H21" s="72">
        <f>D21</f>
        <v>12</v>
      </c>
      <c r="I21" s="73">
        <f t="shared" ref="I21:I22" si="5">E21*H21</f>
        <v>0</v>
      </c>
      <c r="J21" s="72"/>
      <c r="K21" s="73"/>
      <c r="L21" s="5"/>
    </row>
    <row r="22" spans="1:12" s="1" customFormat="1">
      <c r="A22" s="68"/>
      <c r="B22" s="92" t="s">
        <v>145</v>
      </c>
      <c r="C22" s="83" t="s">
        <v>13</v>
      </c>
      <c r="D22" s="83">
        <v>18</v>
      </c>
      <c r="E22" s="138"/>
      <c r="F22" s="85"/>
      <c r="G22" s="79">
        <f t="shared" si="4"/>
        <v>0</v>
      </c>
      <c r="H22" s="72">
        <f>D22</f>
        <v>18</v>
      </c>
      <c r="I22" s="73">
        <f t="shared" si="5"/>
        <v>0</v>
      </c>
      <c r="J22" s="72"/>
      <c r="K22" s="73"/>
      <c r="L22" s="5"/>
    </row>
    <row r="23" spans="1:12" s="1" customFormat="1">
      <c r="A23" s="68"/>
      <c r="B23" s="93"/>
      <c r="C23" s="94"/>
      <c r="D23" s="94"/>
      <c r="E23" s="95"/>
      <c r="F23" s="85"/>
      <c r="G23" s="79"/>
      <c r="H23" s="72"/>
      <c r="I23" s="73"/>
      <c r="J23" s="72"/>
      <c r="K23" s="73"/>
      <c r="L23" s="5"/>
    </row>
    <row r="24" spans="1:12" s="1" customFormat="1" ht="25.2">
      <c r="A24" s="68">
        <v>4</v>
      </c>
      <c r="B24" s="82" t="s">
        <v>146</v>
      </c>
      <c r="C24" s="94"/>
      <c r="D24" s="94"/>
      <c r="E24" s="95"/>
      <c r="F24" s="85"/>
      <c r="G24" s="79"/>
      <c r="H24" s="72"/>
      <c r="I24" s="73"/>
      <c r="J24" s="72"/>
      <c r="K24" s="73"/>
      <c r="L24" s="5"/>
    </row>
    <row r="25" spans="1:12" s="1" customFormat="1">
      <c r="A25" s="68"/>
      <c r="B25" s="92" t="s">
        <v>147</v>
      </c>
      <c r="C25" s="83" t="s">
        <v>13</v>
      </c>
      <c r="D25" s="83">
        <v>6</v>
      </c>
      <c r="E25" s="138"/>
      <c r="F25" s="85"/>
      <c r="G25" s="79">
        <f t="shared" ref="G25:G26" si="6">D25*E25</f>
        <v>0</v>
      </c>
      <c r="H25" s="72">
        <f>D25</f>
        <v>6</v>
      </c>
      <c r="I25" s="73">
        <f t="shared" ref="I25:I26" si="7">E25*H25</f>
        <v>0</v>
      </c>
      <c r="J25" s="72"/>
      <c r="K25" s="73"/>
      <c r="L25" s="5"/>
    </row>
    <row r="26" spans="1:12" s="1" customFormat="1">
      <c r="A26" s="68"/>
      <c r="B26" s="92" t="s">
        <v>148</v>
      </c>
      <c r="C26" s="83" t="s">
        <v>13</v>
      </c>
      <c r="D26" s="83">
        <v>6</v>
      </c>
      <c r="E26" s="138"/>
      <c r="F26" s="85"/>
      <c r="G26" s="79">
        <f t="shared" si="6"/>
        <v>0</v>
      </c>
      <c r="H26" s="72">
        <f>D26</f>
        <v>6</v>
      </c>
      <c r="I26" s="73">
        <f t="shared" si="7"/>
        <v>0</v>
      </c>
      <c r="J26" s="72"/>
      <c r="K26" s="73"/>
      <c r="L26" s="5"/>
    </row>
    <row r="27" spans="1:12" s="1" customFormat="1">
      <c r="A27" s="68"/>
      <c r="B27" s="92"/>
      <c r="C27" s="83"/>
      <c r="D27" s="83"/>
      <c r="E27" s="138"/>
      <c r="F27" s="85"/>
      <c r="G27" s="79"/>
      <c r="H27" s="72"/>
      <c r="I27" s="73"/>
      <c r="J27" s="72"/>
      <c r="K27" s="73"/>
      <c r="L27" s="5"/>
    </row>
    <row r="28" spans="1:12" s="1" customFormat="1">
      <c r="A28" s="68">
        <v>5</v>
      </c>
      <c r="B28" s="82" t="s">
        <v>149</v>
      </c>
      <c r="C28" s="94"/>
      <c r="D28" s="94"/>
      <c r="E28" s="95"/>
      <c r="F28" s="85"/>
      <c r="G28" s="79"/>
      <c r="H28" s="72"/>
      <c r="I28" s="73"/>
      <c r="J28" s="72"/>
      <c r="K28" s="73"/>
      <c r="L28" s="5"/>
    </row>
    <row r="29" spans="1:12" s="1" customFormat="1">
      <c r="A29" s="68"/>
      <c r="B29" s="92" t="s">
        <v>150</v>
      </c>
      <c r="C29" s="83" t="s">
        <v>13</v>
      </c>
      <c r="D29" s="83">
        <v>12</v>
      </c>
      <c r="E29" s="138"/>
      <c r="F29" s="85"/>
      <c r="G29" s="79">
        <f t="shared" ref="G29:G30" si="8">D29*E29</f>
        <v>0</v>
      </c>
      <c r="H29" s="72">
        <f>D29</f>
        <v>12</v>
      </c>
      <c r="I29" s="73">
        <f t="shared" ref="I29:I30" si="9">E29*H29</f>
        <v>0</v>
      </c>
      <c r="J29" s="72"/>
      <c r="K29" s="73"/>
      <c r="L29" s="5"/>
    </row>
    <row r="30" spans="1:12" s="1" customFormat="1">
      <c r="A30" s="68"/>
      <c r="B30" s="92" t="s">
        <v>151</v>
      </c>
      <c r="C30" s="83" t="s">
        <v>13</v>
      </c>
      <c r="D30" s="83">
        <v>12</v>
      </c>
      <c r="E30" s="138"/>
      <c r="F30" s="85"/>
      <c r="G30" s="79">
        <f t="shared" si="8"/>
        <v>0</v>
      </c>
      <c r="H30" s="72">
        <f>D30</f>
        <v>12</v>
      </c>
      <c r="I30" s="73">
        <f t="shared" si="9"/>
        <v>0</v>
      </c>
      <c r="J30" s="72"/>
      <c r="K30" s="73"/>
      <c r="L30" s="5"/>
    </row>
    <row r="31" spans="1:12" s="1" customFormat="1">
      <c r="A31" s="68"/>
      <c r="B31" s="92" t="s">
        <v>152</v>
      </c>
      <c r="C31" s="83" t="s">
        <v>13</v>
      </c>
      <c r="D31" s="83">
        <v>12</v>
      </c>
      <c r="E31" s="138"/>
      <c r="F31" s="85"/>
      <c r="G31" s="79">
        <f t="shared" ref="G31" si="10">D31*E31</f>
        <v>0</v>
      </c>
      <c r="H31" s="72">
        <f>D31</f>
        <v>12</v>
      </c>
      <c r="I31" s="73">
        <f t="shared" ref="I31" si="11">E31*H31</f>
        <v>0</v>
      </c>
      <c r="J31" s="72"/>
      <c r="K31" s="73"/>
      <c r="L31" s="5"/>
    </row>
    <row r="32" spans="1:12" s="1" customFormat="1">
      <c r="A32" s="68"/>
      <c r="B32" s="92" t="s">
        <v>153</v>
      </c>
      <c r="C32" s="83" t="s">
        <v>13</v>
      </c>
      <c r="D32" s="83">
        <v>6</v>
      </c>
      <c r="E32" s="138"/>
      <c r="F32" s="85"/>
      <c r="G32" s="79">
        <f t="shared" ref="G32" si="12">D32*E32</f>
        <v>0</v>
      </c>
      <c r="H32" s="72">
        <f>D32</f>
        <v>6</v>
      </c>
      <c r="I32" s="73">
        <f t="shared" ref="I32" si="13">E32*H32</f>
        <v>0</v>
      </c>
      <c r="J32" s="72"/>
      <c r="K32" s="73"/>
      <c r="L32" s="5"/>
    </row>
    <row r="33" spans="1:12" s="1" customFormat="1">
      <c r="A33" s="68"/>
      <c r="B33" s="92"/>
      <c r="C33" s="83"/>
      <c r="D33" s="83"/>
      <c r="E33" s="138"/>
      <c r="F33" s="85"/>
      <c r="G33" s="79"/>
      <c r="H33" s="72"/>
      <c r="I33" s="73"/>
      <c r="J33" s="72"/>
      <c r="K33" s="73"/>
      <c r="L33" s="5"/>
    </row>
    <row r="34" spans="1:12" s="1" customFormat="1" ht="32.25" customHeight="1">
      <c r="A34" s="68">
        <v>6</v>
      </c>
      <c r="B34" s="96" t="s">
        <v>154</v>
      </c>
      <c r="C34" s="94"/>
      <c r="D34" s="94"/>
      <c r="E34" s="95"/>
      <c r="F34" s="85"/>
      <c r="G34" s="79"/>
      <c r="H34" s="72"/>
      <c r="I34" s="73"/>
      <c r="J34" s="72"/>
      <c r="K34" s="73"/>
      <c r="L34" s="5"/>
    </row>
    <row r="35" spans="1:12" s="1" customFormat="1">
      <c r="A35" s="68"/>
      <c r="B35" s="96" t="s">
        <v>141</v>
      </c>
      <c r="C35" s="83" t="s">
        <v>13</v>
      </c>
      <c r="D35" s="83">
        <v>12</v>
      </c>
      <c r="E35" s="84"/>
      <c r="F35" s="85"/>
      <c r="G35" s="79">
        <f t="shared" ref="G35" si="14">D35*E35</f>
        <v>0</v>
      </c>
      <c r="H35" s="72">
        <f>D35</f>
        <v>12</v>
      </c>
      <c r="I35" s="73">
        <f t="shared" ref="I35" si="15">E35*H35</f>
        <v>0</v>
      </c>
      <c r="J35" s="72"/>
      <c r="K35" s="73"/>
      <c r="L35" s="5"/>
    </row>
    <row r="36" spans="1:12" s="1" customFormat="1">
      <c r="A36" s="68"/>
      <c r="B36" s="92"/>
      <c r="C36" s="83"/>
      <c r="D36" s="83"/>
      <c r="E36" s="138"/>
      <c r="F36" s="85"/>
      <c r="G36" s="79"/>
      <c r="H36" s="72"/>
      <c r="I36" s="73"/>
      <c r="J36" s="72"/>
      <c r="K36" s="73"/>
      <c r="L36" s="5"/>
    </row>
    <row r="37" spans="1:12" s="1" customFormat="1" ht="25.2">
      <c r="A37" s="68">
        <v>7</v>
      </c>
      <c r="B37" s="139" t="s">
        <v>155</v>
      </c>
      <c r="C37" s="83"/>
      <c r="D37" s="83"/>
      <c r="E37" s="138"/>
      <c r="F37" s="85"/>
      <c r="G37" s="79"/>
      <c r="H37" s="72"/>
      <c r="I37" s="73"/>
      <c r="J37" s="72"/>
      <c r="K37" s="73"/>
      <c r="L37" s="5"/>
    </row>
    <row r="38" spans="1:12" s="1" customFormat="1">
      <c r="A38" s="68"/>
      <c r="B38" s="139" t="s">
        <v>156</v>
      </c>
      <c r="C38" s="83"/>
      <c r="D38" s="83"/>
      <c r="E38" s="138"/>
      <c r="F38" s="85"/>
      <c r="G38" s="79"/>
      <c r="H38" s="72"/>
      <c r="I38" s="73"/>
      <c r="J38" s="72"/>
      <c r="K38" s="73"/>
      <c r="L38" s="5"/>
    </row>
    <row r="39" spans="1:12" s="1" customFormat="1">
      <c r="A39" s="68"/>
      <c r="B39" s="139" t="s">
        <v>168</v>
      </c>
      <c r="C39" s="83" t="s">
        <v>13</v>
      </c>
      <c r="D39" s="83">
        <v>4</v>
      </c>
      <c r="E39" s="84"/>
      <c r="F39" s="85"/>
      <c r="G39" s="79">
        <f t="shared" ref="G39" si="16">D39*E39</f>
        <v>0</v>
      </c>
      <c r="H39" s="72">
        <f>D39</f>
        <v>4</v>
      </c>
      <c r="I39" s="73">
        <f t="shared" ref="I39" si="17">E39*H39</f>
        <v>0</v>
      </c>
      <c r="J39" s="72"/>
      <c r="K39" s="73"/>
      <c r="L39" s="5"/>
    </row>
    <row r="40" spans="1:12" s="1" customFormat="1">
      <c r="A40" s="68"/>
      <c r="B40" s="139" t="s">
        <v>169</v>
      </c>
      <c r="C40" s="83" t="s">
        <v>13</v>
      </c>
      <c r="D40" s="83">
        <v>4</v>
      </c>
      <c r="E40" s="84"/>
      <c r="F40" s="85"/>
      <c r="G40" s="79">
        <f t="shared" ref="G40" si="18">D40*E40</f>
        <v>0</v>
      </c>
      <c r="H40" s="72">
        <f>D40</f>
        <v>4</v>
      </c>
      <c r="I40" s="73">
        <f t="shared" ref="I40" si="19">E40*H40</f>
        <v>0</v>
      </c>
      <c r="J40" s="72"/>
      <c r="K40" s="73"/>
      <c r="L40" s="5"/>
    </row>
    <row r="41" spans="1:12" s="1" customFormat="1">
      <c r="A41" s="68"/>
      <c r="B41" s="139"/>
      <c r="C41" s="83"/>
      <c r="D41" s="83"/>
      <c r="E41" s="84"/>
      <c r="F41" s="85"/>
      <c r="G41" s="79"/>
      <c r="H41" s="72"/>
      <c r="I41" s="73"/>
      <c r="J41" s="72"/>
      <c r="K41" s="73"/>
      <c r="L41" s="5"/>
    </row>
    <row r="42" spans="1:12" s="1" customFormat="1">
      <c r="A42" s="68"/>
      <c r="B42" s="139" t="s">
        <v>157</v>
      </c>
      <c r="C42" s="83" t="s">
        <v>13</v>
      </c>
      <c r="D42" s="83">
        <v>12</v>
      </c>
      <c r="E42" s="84"/>
      <c r="F42" s="85"/>
      <c r="G42" s="79">
        <f t="shared" ref="G42" si="20">D42*E42</f>
        <v>0</v>
      </c>
      <c r="H42" s="72">
        <f>D42</f>
        <v>12</v>
      </c>
      <c r="I42" s="73">
        <f t="shared" ref="I42" si="21">E42*H42</f>
        <v>0</v>
      </c>
      <c r="J42" s="72"/>
      <c r="K42" s="73"/>
      <c r="L42" s="5"/>
    </row>
    <row r="43" spans="1:12" s="1" customFormat="1">
      <c r="A43" s="68"/>
      <c r="B43" s="93"/>
      <c r="C43" s="94"/>
      <c r="D43" s="94"/>
      <c r="E43" s="95"/>
      <c r="F43" s="85"/>
      <c r="G43" s="79"/>
      <c r="H43" s="72"/>
      <c r="I43" s="73"/>
      <c r="J43" s="72"/>
      <c r="K43" s="73"/>
      <c r="L43" s="5"/>
    </row>
    <row r="44" spans="1:12" s="1" customFormat="1" ht="36.9">
      <c r="A44" s="68">
        <v>8</v>
      </c>
      <c r="B44" s="92" t="s">
        <v>158</v>
      </c>
      <c r="C44" s="94"/>
      <c r="D44" s="94"/>
      <c r="E44" s="95"/>
      <c r="F44" s="85"/>
      <c r="G44" s="79"/>
      <c r="H44" s="72"/>
      <c r="I44" s="73"/>
      <c r="J44" s="72"/>
      <c r="K44" s="73"/>
      <c r="L44" s="5"/>
    </row>
    <row r="45" spans="1:12" s="1" customFormat="1" ht="282.89999999999998">
      <c r="A45" s="68"/>
      <c r="B45" s="92" t="s">
        <v>159</v>
      </c>
      <c r="C45" s="94"/>
      <c r="D45" s="94"/>
      <c r="E45" s="95"/>
      <c r="F45" s="85"/>
      <c r="G45" s="79"/>
      <c r="H45" s="72"/>
      <c r="I45" s="73"/>
      <c r="J45" s="72"/>
      <c r="K45" s="73"/>
      <c r="L45" s="5"/>
    </row>
    <row r="46" spans="1:12" s="1" customFormat="1">
      <c r="A46" s="68"/>
      <c r="B46" s="93"/>
      <c r="C46" s="83" t="s">
        <v>160</v>
      </c>
      <c r="D46" s="83">
        <v>800</v>
      </c>
      <c r="E46" s="84"/>
      <c r="F46" s="85"/>
      <c r="G46" s="79">
        <f t="shared" ref="G46" si="22">D46*E46</f>
        <v>0</v>
      </c>
      <c r="H46" s="72">
        <f>D46</f>
        <v>800</v>
      </c>
      <c r="I46" s="73">
        <f t="shared" ref="I46" si="23">E46*H46</f>
        <v>0</v>
      </c>
      <c r="J46" s="72"/>
      <c r="K46" s="73"/>
      <c r="L46" s="5"/>
    </row>
    <row r="47" spans="1:12" s="1" customFormat="1">
      <c r="A47" s="68"/>
      <c r="B47" s="93"/>
      <c r="C47" s="94"/>
      <c r="D47" s="94"/>
      <c r="E47" s="95"/>
      <c r="F47" s="85"/>
      <c r="G47" s="79"/>
      <c r="H47" s="72"/>
      <c r="I47" s="73"/>
      <c r="J47" s="72"/>
      <c r="K47" s="73"/>
      <c r="L47" s="5"/>
    </row>
    <row r="48" spans="1:12" s="1" customFormat="1" ht="135.30000000000001">
      <c r="A48" s="68">
        <v>9</v>
      </c>
      <c r="B48" s="92" t="s">
        <v>161</v>
      </c>
      <c r="C48" s="94"/>
      <c r="D48" s="94"/>
      <c r="E48" s="95"/>
      <c r="F48" s="85"/>
      <c r="G48" s="79"/>
      <c r="H48" s="72"/>
      <c r="I48" s="73"/>
      <c r="J48" s="72"/>
      <c r="K48" s="73"/>
      <c r="L48" s="5"/>
    </row>
    <row r="49" spans="1:12" s="1" customFormat="1">
      <c r="A49" s="68"/>
      <c r="B49" s="92" t="s">
        <v>162</v>
      </c>
      <c r="C49" s="83" t="s">
        <v>4</v>
      </c>
      <c r="D49" s="83">
        <v>120</v>
      </c>
      <c r="E49" s="84"/>
      <c r="F49" s="85"/>
      <c r="G49" s="79">
        <f t="shared" ref="G49" si="24">D49*E49</f>
        <v>0</v>
      </c>
      <c r="H49" s="72">
        <f>D49</f>
        <v>120</v>
      </c>
      <c r="I49" s="73">
        <f t="shared" ref="I49" si="25">E49*H49</f>
        <v>0</v>
      </c>
      <c r="J49" s="72"/>
      <c r="K49" s="73"/>
      <c r="L49" s="5"/>
    </row>
    <row r="50" spans="1:12" s="1" customFormat="1">
      <c r="A50" s="68"/>
      <c r="B50" s="92" t="s">
        <v>163</v>
      </c>
      <c r="C50" s="83" t="s">
        <v>4</v>
      </c>
      <c r="D50" s="83">
        <v>210</v>
      </c>
      <c r="E50" s="84"/>
      <c r="F50" s="85"/>
      <c r="G50" s="79">
        <f t="shared" ref="G50:G54" si="26">D50*E50</f>
        <v>0</v>
      </c>
      <c r="H50" s="72">
        <f t="shared" ref="H50:H54" si="27">D50</f>
        <v>210</v>
      </c>
      <c r="I50" s="73">
        <f t="shared" ref="I50:I54" si="28">E50*H50</f>
        <v>0</v>
      </c>
      <c r="J50" s="72"/>
      <c r="K50" s="73"/>
      <c r="L50" s="5"/>
    </row>
    <row r="51" spans="1:12" s="1" customFormat="1">
      <c r="A51" s="68"/>
      <c r="B51" s="92" t="s">
        <v>164</v>
      </c>
      <c r="C51" s="83" t="s">
        <v>4</v>
      </c>
      <c r="D51" s="83">
        <v>240</v>
      </c>
      <c r="E51" s="84"/>
      <c r="F51" s="85"/>
      <c r="G51" s="79">
        <f t="shared" si="26"/>
        <v>0</v>
      </c>
      <c r="H51" s="72">
        <f t="shared" si="27"/>
        <v>240</v>
      </c>
      <c r="I51" s="73">
        <f t="shared" si="28"/>
        <v>0</v>
      </c>
      <c r="J51" s="72"/>
      <c r="K51" s="73"/>
      <c r="L51" s="5"/>
    </row>
    <row r="52" spans="1:12" s="1" customFormat="1">
      <c r="A52" s="68"/>
      <c r="B52" s="92" t="s">
        <v>166</v>
      </c>
      <c r="C52" s="83" t="s">
        <v>4</v>
      </c>
      <c r="D52" s="83">
        <v>25</v>
      </c>
      <c r="E52" s="84"/>
      <c r="F52" s="85"/>
      <c r="G52" s="79">
        <f t="shared" ref="G52" si="29">D52*E52</f>
        <v>0</v>
      </c>
      <c r="H52" s="72">
        <f t="shared" ref="H52" si="30">D52</f>
        <v>25</v>
      </c>
      <c r="I52" s="73">
        <f t="shared" ref="I52" si="31">E52*H52</f>
        <v>0</v>
      </c>
      <c r="J52" s="72"/>
      <c r="K52" s="73"/>
      <c r="L52" s="5"/>
    </row>
    <row r="53" spans="1:12" s="1" customFormat="1">
      <c r="A53" s="68"/>
      <c r="B53" s="92" t="s">
        <v>165</v>
      </c>
      <c r="C53" s="83" t="s">
        <v>4</v>
      </c>
      <c r="D53" s="83">
        <v>90</v>
      </c>
      <c r="E53" s="84"/>
      <c r="F53" s="85"/>
      <c r="G53" s="79">
        <f t="shared" si="26"/>
        <v>0</v>
      </c>
      <c r="H53" s="72">
        <f t="shared" si="27"/>
        <v>90</v>
      </c>
      <c r="I53" s="73">
        <f t="shared" si="28"/>
        <v>0</v>
      </c>
      <c r="J53" s="72"/>
      <c r="K53" s="73"/>
      <c r="L53" s="5"/>
    </row>
    <row r="54" spans="1:12" s="1" customFormat="1">
      <c r="A54" s="68"/>
      <c r="B54" s="92" t="s">
        <v>167</v>
      </c>
      <c r="C54" s="83" t="s">
        <v>4</v>
      </c>
      <c r="D54" s="83">
        <v>50</v>
      </c>
      <c r="E54" s="84"/>
      <c r="F54" s="85"/>
      <c r="G54" s="79">
        <f t="shared" si="26"/>
        <v>0</v>
      </c>
      <c r="H54" s="72">
        <f t="shared" si="27"/>
        <v>50</v>
      </c>
      <c r="I54" s="73">
        <f t="shared" si="28"/>
        <v>0</v>
      </c>
      <c r="J54" s="72"/>
      <c r="K54" s="73"/>
      <c r="L54" s="5"/>
    </row>
    <row r="55" spans="1:12" s="1" customFormat="1">
      <c r="A55" s="68"/>
      <c r="B55" s="93"/>
      <c r="C55" s="94"/>
      <c r="D55" s="94"/>
      <c r="E55" s="95"/>
      <c r="F55" s="85"/>
      <c r="G55" s="79"/>
      <c r="H55" s="72"/>
      <c r="I55" s="73"/>
      <c r="J55" s="72"/>
      <c r="K55" s="73"/>
      <c r="L55" s="5"/>
    </row>
    <row r="56" spans="1:12" s="1" customFormat="1" ht="86.1">
      <c r="A56" s="68">
        <v>10</v>
      </c>
      <c r="B56" s="92" t="s">
        <v>199</v>
      </c>
      <c r="C56" s="83" t="s">
        <v>14</v>
      </c>
      <c r="D56" s="140">
        <v>150</v>
      </c>
      <c r="E56" s="84"/>
      <c r="F56" s="85"/>
      <c r="G56" s="79">
        <f t="shared" ref="G56" si="32">D56*E56</f>
        <v>0</v>
      </c>
      <c r="H56" s="72">
        <f t="shared" ref="H56" si="33">D56</f>
        <v>150</v>
      </c>
      <c r="I56" s="73">
        <f t="shared" ref="I56" si="34">E56*H56</f>
        <v>0</v>
      </c>
      <c r="J56" s="72"/>
      <c r="K56" s="73"/>
      <c r="L56" s="5"/>
    </row>
    <row r="57" spans="1:12" s="1" customFormat="1">
      <c r="A57" s="68"/>
      <c r="B57" s="93"/>
      <c r="C57" s="94"/>
      <c r="D57" s="94"/>
      <c r="E57" s="95"/>
      <c r="F57" s="85"/>
      <c r="G57" s="79"/>
      <c r="H57" s="72"/>
      <c r="I57" s="73"/>
      <c r="J57" s="72"/>
      <c r="K57" s="73"/>
      <c r="L57" s="5"/>
    </row>
    <row r="58" spans="1:12" s="1" customFormat="1" ht="25.2">
      <c r="A58" s="68">
        <v>11</v>
      </c>
      <c r="B58" s="82" t="s">
        <v>170</v>
      </c>
      <c r="C58" s="94"/>
      <c r="D58" s="94"/>
      <c r="E58" s="95"/>
      <c r="F58" s="85"/>
      <c r="G58" s="79"/>
      <c r="H58" s="72"/>
      <c r="I58" s="73"/>
      <c r="J58" s="72"/>
      <c r="K58" s="73"/>
      <c r="L58" s="5"/>
    </row>
    <row r="59" spans="1:12" s="1" customFormat="1">
      <c r="A59" s="68"/>
      <c r="B59" s="92" t="s">
        <v>171</v>
      </c>
      <c r="C59" s="83" t="s">
        <v>13</v>
      </c>
      <c r="D59" s="83">
        <v>9</v>
      </c>
      <c r="E59" s="138"/>
      <c r="F59" s="85"/>
      <c r="G59" s="79">
        <f t="shared" ref="G59" si="35">D59*E59</f>
        <v>0</v>
      </c>
      <c r="H59" s="72">
        <f>D59</f>
        <v>9</v>
      </c>
      <c r="I59" s="73">
        <f t="shared" ref="I59" si="36">E59*H59</f>
        <v>0</v>
      </c>
      <c r="J59" s="72"/>
      <c r="K59" s="73"/>
      <c r="L59" s="5"/>
    </row>
    <row r="60" spans="1:12" s="1" customFormat="1">
      <c r="A60" s="68"/>
      <c r="B60" s="93"/>
      <c r="C60" s="94"/>
      <c r="D60" s="94"/>
      <c r="E60" s="95"/>
      <c r="F60" s="85"/>
      <c r="G60" s="79"/>
      <c r="H60" s="72"/>
      <c r="I60" s="73"/>
      <c r="J60" s="72"/>
      <c r="K60" s="73"/>
      <c r="L60" s="5"/>
    </row>
    <row r="61" spans="1:12" s="1" customFormat="1" ht="25.2">
      <c r="A61" s="68">
        <v>12</v>
      </c>
      <c r="B61" s="82" t="s">
        <v>173</v>
      </c>
      <c r="C61" s="94"/>
      <c r="D61" s="94"/>
      <c r="E61" s="95"/>
      <c r="F61" s="85"/>
      <c r="G61" s="79"/>
      <c r="H61" s="72"/>
      <c r="I61" s="73"/>
      <c r="J61" s="72"/>
      <c r="K61" s="73"/>
      <c r="L61" s="5"/>
    </row>
    <row r="62" spans="1:12" s="1" customFormat="1">
      <c r="A62" s="68"/>
      <c r="B62" s="92" t="s">
        <v>172</v>
      </c>
      <c r="C62" s="83" t="s">
        <v>13</v>
      </c>
      <c r="D62" s="83">
        <v>6</v>
      </c>
      <c r="E62" s="138"/>
      <c r="F62" s="85"/>
      <c r="G62" s="79">
        <f t="shared" ref="G62" si="37">D62*E62</f>
        <v>0</v>
      </c>
      <c r="H62" s="72">
        <f>D62</f>
        <v>6</v>
      </c>
      <c r="I62" s="73">
        <f t="shared" ref="I62" si="38">E62*H62</f>
        <v>0</v>
      </c>
      <c r="J62" s="72"/>
      <c r="K62" s="73"/>
      <c r="L62" s="5"/>
    </row>
    <row r="63" spans="1:12" s="1" customFormat="1">
      <c r="A63" s="68"/>
      <c r="B63" s="93"/>
      <c r="C63" s="94"/>
      <c r="D63" s="94"/>
      <c r="E63" s="95"/>
      <c r="F63" s="85"/>
      <c r="G63" s="79"/>
      <c r="H63" s="72"/>
      <c r="I63" s="73"/>
      <c r="J63" s="72"/>
      <c r="K63" s="73"/>
      <c r="L63" s="5"/>
    </row>
    <row r="64" spans="1:12" s="1" customFormat="1">
      <c r="A64" s="68"/>
      <c r="B64" s="92" t="s">
        <v>174</v>
      </c>
      <c r="C64" s="83" t="s">
        <v>13</v>
      </c>
      <c r="D64" s="83">
        <v>4</v>
      </c>
      <c r="E64" s="138"/>
      <c r="F64" s="85"/>
      <c r="G64" s="79">
        <f t="shared" ref="G64" si="39">D64*E64</f>
        <v>0</v>
      </c>
      <c r="H64" s="72">
        <f>D64</f>
        <v>4</v>
      </c>
      <c r="I64" s="73">
        <f t="shared" ref="I64" si="40">E64*H64</f>
        <v>0</v>
      </c>
      <c r="J64" s="72"/>
      <c r="K64" s="73"/>
      <c r="L64" s="5"/>
    </row>
    <row r="65" spans="1:12" s="1" customFormat="1">
      <c r="A65" s="68"/>
      <c r="B65" s="93"/>
      <c r="C65" s="94"/>
      <c r="D65" s="94"/>
      <c r="E65" s="95"/>
      <c r="F65" s="85"/>
      <c r="G65" s="79"/>
      <c r="H65" s="72"/>
      <c r="I65" s="73"/>
      <c r="J65" s="72"/>
      <c r="K65" s="73"/>
      <c r="L65" s="5"/>
    </row>
    <row r="66" spans="1:12" s="1" customFormat="1">
      <c r="A66" s="68">
        <v>13</v>
      </c>
      <c r="B66" s="82" t="s">
        <v>175</v>
      </c>
      <c r="C66" s="94"/>
      <c r="D66" s="94"/>
      <c r="E66" s="95"/>
      <c r="F66" s="85"/>
      <c r="G66" s="79"/>
      <c r="H66" s="72"/>
      <c r="I66" s="73"/>
      <c r="J66" s="72"/>
      <c r="K66" s="73"/>
      <c r="L66" s="5"/>
    </row>
    <row r="67" spans="1:12" s="1" customFormat="1">
      <c r="A67" s="68"/>
      <c r="B67" s="92" t="s">
        <v>176</v>
      </c>
      <c r="C67" s="94"/>
      <c r="D67" s="94"/>
      <c r="E67" s="95"/>
      <c r="F67" s="85"/>
      <c r="G67" s="79"/>
      <c r="H67" s="72"/>
      <c r="I67" s="73"/>
      <c r="J67" s="72"/>
      <c r="K67" s="73"/>
      <c r="L67" s="5"/>
    </row>
    <row r="68" spans="1:12" s="1" customFormat="1">
      <c r="A68" s="68"/>
      <c r="B68" s="92" t="s">
        <v>178</v>
      </c>
      <c r="C68" s="83" t="s">
        <v>13</v>
      </c>
      <c r="D68" s="83">
        <v>6</v>
      </c>
      <c r="E68" s="138"/>
      <c r="F68" s="85"/>
      <c r="G68" s="79">
        <f t="shared" ref="G68" si="41">D68*E68</f>
        <v>0</v>
      </c>
      <c r="H68" s="72">
        <f>D68</f>
        <v>6</v>
      </c>
      <c r="I68" s="73">
        <f t="shared" ref="I68" si="42">E68*H68</f>
        <v>0</v>
      </c>
      <c r="J68" s="72"/>
      <c r="K68" s="73"/>
      <c r="L68" s="5"/>
    </row>
    <row r="69" spans="1:12" s="1" customFormat="1">
      <c r="A69" s="68"/>
      <c r="B69" s="92" t="s">
        <v>177</v>
      </c>
      <c r="C69" s="94"/>
      <c r="D69" s="94"/>
      <c r="E69" s="95"/>
      <c r="F69" s="85"/>
      <c r="G69" s="79"/>
      <c r="H69" s="72"/>
      <c r="I69" s="73"/>
      <c r="J69" s="72"/>
      <c r="K69" s="73"/>
      <c r="L69" s="5"/>
    </row>
    <row r="70" spans="1:12" s="1" customFormat="1">
      <c r="A70" s="68"/>
      <c r="B70" s="92" t="s">
        <v>179</v>
      </c>
      <c r="C70" s="83" t="s">
        <v>13</v>
      </c>
      <c r="D70" s="83">
        <v>4</v>
      </c>
      <c r="E70" s="138"/>
      <c r="F70" s="85"/>
      <c r="G70" s="79">
        <f t="shared" ref="G70" si="43">D70*E70</f>
        <v>0</v>
      </c>
      <c r="H70" s="72">
        <f>D70</f>
        <v>4</v>
      </c>
      <c r="I70" s="73">
        <f t="shared" ref="I70" si="44">E70*H70</f>
        <v>0</v>
      </c>
      <c r="J70" s="72"/>
      <c r="K70" s="73"/>
      <c r="L70" s="5"/>
    </row>
    <row r="71" spans="1:12" s="1" customFormat="1">
      <c r="A71" s="68"/>
      <c r="B71" s="93"/>
      <c r="C71" s="94"/>
      <c r="D71" s="94"/>
      <c r="E71" s="95"/>
      <c r="F71" s="85"/>
      <c r="G71" s="79"/>
      <c r="H71" s="72"/>
      <c r="I71" s="73"/>
      <c r="J71" s="72"/>
      <c r="K71" s="73"/>
      <c r="L71" s="5"/>
    </row>
    <row r="72" spans="1:12" s="1" customFormat="1" ht="146.25" customHeight="1">
      <c r="A72" s="68">
        <v>14</v>
      </c>
      <c r="B72" s="96" t="s">
        <v>465</v>
      </c>
      <c r="C72" s="94"/>
      <c r="D72" s="94"/>
      <c r="E72" s="95"/>
      <c r="F72" s="85"/>
      <c r="G72" s="79"/>
      <c r="H72" s="72"/>
      <c r="I72" s="73"/>
      <c r="J72" s="72"/>
      <c r="K72" s="73"/>
      <c r="L72" s="5"/>
    </row>
    <row r="73" spans="1:12" s="1" customFormat="1" ht="82.5" customHeight="1">
      <c r="A73" s="68"/>
      <c r="B73" s="96" t="s">
        <v>180</v>
      </c>
      <c r="C73" s="94"/>
      <c r="D73" s="94"/>
      <c r="E73" s="95"/>
      <c r="F73" s="85"/>
      <c r="G73" s="79"/>
      <c r="H73" s="72"/>
      <c r="I73" s="73"/>
      <c r="J73" s="72"/>
      <c r="K73" s="73"/>
      <c r="L73" s="5"/>
    </row>
    <row r="74" spans="1:12" s="1" customFormat="1" ht="61.5">
      <c r="A74" s="68"/>
      <c r="B74" s="96" t="s">
        <v>185</v>
      </c>
      <c r="C74" s="94"/>
      <c r="D74" s="94"/>
      <c r="E74" s="95"/>
      <c r="F74" s="85"/>
      <c r="G74" s="79"/>
      <c r="H74" s="72"/>
      <c r="I74" s="73"/>
      <c r="J74" s="72"/>
      <c r="K74" s="73"/>
      <c r="L74" s="5"/>
    </row>
    <row r="75" spans="1:12" s="1" customFormat="1" ht="49.2">
      <c r="A75" s="68"/>
      <c r="B75" s="109" t="s">
        <v>181</v>
      </c>
      <c r="C75" s="94"/>
      <c r="D75" s="94"/>
      <c r="E75" s="95"/>
      <c r="F75" s="85"/>
      <c r="G75" s="79"/>
      <c r="H75" s="72"/>
      <c r="I75" s="73"/>
      <c r="J75" s="72"/>
      <c r="K75" s="73"/>
      <c r="L75" s="5"/>
    </row>
    <row r="76" spans="1:12" s="1" customFormat="1" ht="36.9">
      <c r="A76" s="68"/>
      <c r="B76" s="109" t="s">
        <v>137</v>
      </c>
      <c r="C76" s="94"/>
      <c r="D76" s="94"/>
      <c r="E76" s="95"/>
      <c r="F76" s="85"/>
      <c r="G76" s="79"/>
      <c r="H76" s="72"/>
      <c r="I76" s="73"/>
      <c r="J76" s="72"/>
      <c r="K76" s="73"/>
      <c r="L76" s="5"/>
    </row>
    <row r="77" spans="1:12" s="1" customFormat="1" ht="28.5" customHeight="1">
      <c r="A77" s="68"/>
      <c r="B77" s="96" t="s">
        <v>140</v>
      </c>
      <c r="C77" s="94"/>
      <c r="D77" s="94"/>
      <c r="E77" s="95"/>
      <c r="F77" s="85"/>
      <c r="G77" s="79"/>
      <c r="H77" s="72"/>
      <c r="I77" s="73"/>
      <c r="J77" s="72"/>
      <c r="K77" s="73"/>
      <c r="L77" s="5"/>
    </row>
    <row r="78" spans="1:12" s="1" customFormat="1" ht="41.25" customHeight="1">
      <c r="A78" s="68"/>
      <c r="B78" s="96" t="s">
        <v>520</v>
      </c>
      <c r="C78" s="94"/>
      <c r="D78" s="94"/>
      <c r="E78" s="95"/>
      <c r="F78" s="85"/>
      <c r="G78" s="79"/>
      <c r="H78" s="72"/>
      <c r="I78" s="73"/>
      <c r="J78" s="72"/>
      <c r="K78" s="73"/>
      <c r="L78" s="5"/>
    </row>
    <row r="79" spans="1:12" s="1" customFormat="1">
      <c r="A79" s="68"/>
      <c r="B79" s="141" t="s">
        <v>182</v>
      </c>
      <c r="C79" s="83" t="s">
        <v>3</v>
      </c>
      <c r="D79" s="83">
        <v>1</v>
      </c>
      <c r="E79" s="138"/>
      <c r="F79" s="85"/>
      <c r="G79" s="79">
        <f t="shared" ref="G79" si="45">D79*E79</f>
        <v>0</v>
      </c>
      <c r="H79" s="72">
        <f>D79</f>
        <v>1</v>
      </c>
      <c r="I79" s="73">
        <f t="shared" ref="I79" si="46">E79*H79</f>
        <v>0</v>
      </c>
      <c r="J79" s="72"/>
      <c r="K79" s="73"/>
      <c r="L79" s="5"/>
    </row>
    <row r="80" spans="1:12" s="1" customFormat="1">
      <c r="A80" s="68"/>
      <c r="B80" s="93"/>
      <c r="C80" s="94"/>
      <c r="D80" s="94"/>
      <c r="E80" s="95"/>
      <c r="F80" s="85"/>
      <c r="G80" s="79"/>
      <c r="H80" s="72"/>
      <c r="I80" s="73"/>
      <c r="J80" s="72"/>
      <c r="K80" s="73"/>
      <c r="L80" s="5"/>
    </row>
    <row r="81" spans="1:16" s="1" customFormat="1" ht="146.25" customHeight="1">
      <c r="A81" s="68">
        <v>15</v>
      </c>
      <c r="B81" s="96" t="s">
        <v>183</v>
      </c>
      <c r="C81" s="94"/>
      <c r="D81" s="94"/>
      <c r="E81" s="95"/>
      <c r="F81" s="85"/>
      <c r="G81" s="79"/>
      <c r="H81" s="72"/>
      <c r="I81" s="73"/>
      <c r="J81" s="72"/>
      <c r="K81" s="73"/>
      <c r="L81" s="5"/>
    </row>
    <row r="82" spans="1:16" s="1" customFormat="1" ht="82.5" customHeight="1">
      <c r="A82" s="68"/>
      <c r="B82" s="96" t="s">
        <v>180</v>
      </c>
      <c r="C82" s="94"/>
      <c r="D82" s="94"/>
      <c r="E82" s="95"/>
      <c r="F82" s="85"/>
      <c r="G82" s="79"/>
      <c r="H82" s="72"/>
      <c r="I82" s="73"/>
      <c r="J82" s="72"/>
      <c r="K82" s="73"/>
      <c r="L82" s="5"/>
    </row>
    <row r="83" spans="1:16" s="1" customFormat="1" ht="61.5">
      <c r="A83" s="68"/>
      <c r="B83" s="96" t="s">
        <v>184</v>
      </c>
      <c r="C83" s="94"/>
      <c r="D83" s="94"/>
      <c r="E83" s="95"/>
      <c r="F83" s="85"/>
      <c r="G83" s="79"/>
      <c r="H83" s="72"/>
      <c r="I83" s="73"/>
      <c r="J83" s="72"/>
      <c r="K83" s="73"/>
      <c r="L83" s="5"/>
    </row>
    <row r="84" spans="1:16" s="1" customFormat="1" ht="49.2">
      <c r="A84" s="68"/>
      <c r="B84" s="109" t="s">
        <v>181</v>
      </c>
      <c r="C84" s="94"/>
      <c r="D84" s="94"/>
      <c r="E84" s="95"/>
      <c r="F84" s="85"/>
      <c r="G84" s="79"/>
      <c r="H84" s="72"/>
      <c r="I84" s="73"/>
      <c r="J84" s="72"/>
      <c r="K84" s="73"/>
      <c r="L84" s="5"/>
    </row>
    <row r="85" spans="1:16" s="1" customFormat="1" ht="36.9">
      <c r="A85" s="68"/>
      <c r="B85" s="109" t="s">
        <v>137</v>
      </c>
      <c r="C85" s="94"/>
      <c r="D85" s="94"/>
      <c r="E85" s="95"/>
      <c r="F85" s="85"/>
      <c r="G85" s="79"/>
      <c r="H85" s="72"/>
      <c r="I85" s="73"/>
      <c r="J85" s="72"/>
      <c r="K85" s="73"/>
      <c r="L85" s="5"/>
    </row>
    <row r="86" spans="1:16" s="1" customFormat="1" ht="28.5" customHeight="1">
      <c r="A86" s="68"/>
      <c r="B86" s="96" t="s">
        <v>140</v>
      </c>
      <c r="C86" s="94"/>
      <c r="D86" s="94"/>
      <c r="E86" s="95"/>
      <c r="F86" s="85"/>
      <c r="G86" s="79"/>
      <c r="H86" s="72"/>
      <c r="I86" s="73"/>
      <c r="J86" s="72"/>
      <c r="K86" s="73"/>
      <c r="L86" s="5"/>
    </row>
    <row r="87" spans="1:16" s="1" customFormat="1" ht="41.25" customHeight="1">
      <c r="A87" s="68"/>
      <c r="B87" s="96" t="s">
        <v>520</v>
      </c>
      <c r="C87" s="94"/>
      <c r="D87" s="94"/>
      <c r="E87" s="95"/>
      <c r="F87" s="85"/>
      <c r="G87" s="79"/>
      <c r="H87" s="72"/>
      <c r="I87" s="73"/>
      <c r="J87" s="72"/>
      <c r="K87" s="73"/>
      <c r="L87" s="5"/>
    </row>
    <row r="88" spans="1:16" s="1" customFormat="1">
      <c r="A88" s="68"/>
      <c r="B88" s="141" t="s">
        <v>186</v>
      </c>
      <c r="C88" s="83" t="s">
        <v>3</v>
      </c>
      <c r="D88" s="83">
        <v>1</v>
      </c>
      <c r="E88" s="138"/>
      <c r="F88" s="85"/>
      <c r="G88" s="79">
        <f t="shared" ref="G88" si="47">D88*E88</f>
        <v>0</v>
      </c>
      <c r="H88" s="72">
        <f>D88</f>
        <v>1</v>
      </c>
      <c r="I88" s="73">
        <f t="shared" ref="I88" si="48">E88*H88</f>
        <v>0</v>
      </c>
      <c r="J88" s="72"/>
      <c r="K88" s="73"/>
      <c r="L88" s="5"/>
    </row>
    <row r="89" spans="1:16" s="1" customFormat="1">
      <c r="A89" s="68"/>
      <c r="B89" s="141"/>
      <c r="C89" s="83"/>
      <c r="D89" s="83"/>
      <c r="E89" s="138"/>
      <c r="F89" s="85"/>
      <c r="G89" s="79"/>
      <c r="H89" s="72"/>
      <c r="I89" s="73"/>
      <c r="J89" s="72"/>
      <c r="K89" s="73"/>
      <c r="L89" s="5"/>
    </row>
    <row r="90" spans="1:16" s="1" customFormat="1">
      <c r="A90" s="68">
        <v>16</v>
      </c>
      <c r="B90" s="82" t="s">
        <v>203</v>
      </c>
      <c r="C90" s="94"/>
      <c r="D90" s="94"/>
      <c r="E90" s="95"/>
      <c r="F90" s="85"/>
      <c r="G90" s="79"/>
      <c r="H90" s="72"/>
      <c r="I90" s="73"/>
      <c r="J90" s="72"/>
      <c r="K90" s="73"/>
      <c r="L90" s="5"/>
    </row>
    <row r="91" spans="1:16" s="1" customFormat="1">
      <c r="A91" s="68"/>
      <c r="B91" s="92" t="s">
        <v>201</v>
      </c>
      <c r="C91" s="83" t="s">
        <v>13</v>
      </c>
      <c r="D91" s="83">
        <v>3</v>
      </c>
      <c r="E91" s="138"/>
      <c r="F91" s="85"/>
      <c r="G91" s="79">
        <f t="shared" ref="G91:G99" si="49">D91*E91</f>
        <v>0</v>
      </c>
      <c r="H91" s="72">
        <f>D91</f>
        <v>3</v>
      </c>
      <c r="I91" s="73">
        <f t="shared" ref="I91:I99" si="50">E91*H91</f>
        <v>0</v>
      </c>
      <c r="J91" s="72"/>
      <c r="K91" s="73"/>
      <c r="L91" s="5"/>
    </row>
    <row r="92" spans="1:16" s="4" customFormat="1">
      <c r="A92" s="102"/>
      <c r="B92" s="92"/>
      <c r="C92" s="76"/>
      <c r="D92" s="83"/>
      <c r="E92" s="84"/>
      <c r="F92" s="106"/>
      <c r="G92" s="79"/>
      <c r="H92" s="72"/>
      <c r="I92" s="73"/>
      <c r="J92" s="72"/>
      <c r="K92" s="73"/>
      <c r="L92" s="3"/>
      <c r="M92" s="3"/>
      <c r="N92" s="3"/>
      <c r="O92" s="3"/>
      <c r="P92" s="3"/>
    </row>
    <row r="93" spans="1:16" s="7" customFormat="1" ht="25.2">
      <c r="A93" s="142">
        <v>17</v>
      </c>
      <c r="B93" s="143" t="s">
        <v>454</v>
      </c>
      <c r="C93" s="144" t="s">
        <v>3</v>
      </c>
      <c r="D93" s="145">
        <v>6</v>
      </c>
      <c r="E93" s="138"/>
      <c r="F93" s="144"/>
      <c r="G93" s="79">
        <f t="shared" si="49"/>
        <v>0</v>
      </c>
      <c r="H93" s="145">
        <v>6</v>
      </c>
      <c r="I93" s="73">
        <f t="shared" si="50"/>
        <v>0</v>
      </c>
      <c r="J93" s="144"/>
      <c r="K93" s="146"/>
    </row>
    <row r="94" spans="1:16" s="7" customFormat="1">
      <c r="A94" s="147"/>
      <c r="B94" s="144"/>
      <c r="C94" s="144"/>
      <c r="D94" s="145"/>
      <c r="E94" s="144"/>
      <c r="F94" s="144"/>
      <c r="G94" s="146"/>
      <c r="H94" s="145"/>
      <c r="I94" s="146"/>
      <c r="J94" s="144"/>
      <c r="K94" s="146"/>
    </row>
    <row r="95" spans="1:16" s="7" customFormat="1">
      <c r="A95" s="142">
        <v>18</v>
      </c>
      <c r="B95" s="143" t="s">
        <v>455</v>
      </c>
      <c r="C95" s="144" t="s">
        <v>3</v>
      </c>
      <c r="D95" s="145">
        <v>6</v>
      </c>
      <c r="E95" s="138"/>
      <c r="F95" s="144"/>
      <c r="G95" s="79">
        <f t="shared" si="49"/>
        <v>0</v>
      </c>
      <c r="H95" s="145">
        <v>6</v>
      </c>
      <c r="I95" s="73">
        <f t="shared" si="50"/>
        <v>0</v>
      </c>
      <c r="J95" s="144"/>
      <c r="K95" s="146"/>
    </row>
    <row r="96" spans="1:16" s="7" customFormat="1">
      <c r="A96" s="147"/>
      <c r="B96" s="144"/>
      <c r="C96" s="144"/>
      <c r="D96" s="145"/>
      <c r="E96" s="144"/>
      <c r="F96" s="144"/>
      <c r="G96" s="146"/>
      <c r="H96" s="145"/>
      <c r="I96" s="146"/>
      <c r="J96" s="144"/>
      <c r="K96" s="146"/>
    </row>
    <row r="97" spans="1:16" s="7" customFormat="1" ht="25.2">
      <c r="A97" s="142">
        <v>19</v>
      </c>
      <c r="B97" s="143" t="s">
        <v>456</v>
      </c>
      <c r="C97" s="144" t="s">
        <v>3</v>
      </c>
      <c r="D97" s="145">
        <v>6</v>
      </c>
      <c r="E97" s="138"/>
      <c r="F97" s="144"/>
      <c r="G97" s="79">
        <f t="shared" si="49"/>
        <v>0</v>
      </c>
      <c r="H97" s="145">
        <v>6</v>
      </c>
      <c r="I97" s="73">
        <f t="shared" si="50"/>
        <v>0</v>
      </c>
      <c r="J97" s="144"/>
      <c r="K97" s="146"/>
    </row>
    <row r="98" spans="1:16" s="7" customFormat="1">
      <c r="A98" s="142"/>
      <c r="B98" s="143"/>
      <c r="C98" s="144"/>
      <c r="D98" s="145"/>
      <c r="E98" s="147"/>
      <c r="F98" s="144"/>
      <c r="G98" s="148"/>
      <c r="H98" s="145"/>
      <c r="I98" s="149"/>
      <c r="J98" s="144"/>
      <c r="K98" s="146"/>
    </row>
    <row r="99" spans="1:16" s="7" customFormat="1">
      <c r="A99" s="150">
        <v>20</v>
      </c>
      <c r="B99" s="151" t="s">
        <v>450</v>
      </c>
      <c r="C99" s="68" t="s">
        <v>3</v>
      </c>
      <c r="D99" s="152">
        <v>1</v>
      </c>
      <c r="E99" s="138"/>
      <c r="F99" s="153"/>
      <c r="G99" s="79">
        <f t="shared" si="49"/>
        <v>0</v>
      </c>
      <c r="H99" s="152">
        <v>1</v>
      </c>
      <c r="I99" s="73">
        <f t="shared" si="50"/>
        <v>0</v>
      </c>
      <c r="J99" s="144"/>
      <c r="K99" s="146"/>
    </row>
    <row r="100" spans="1:16" s="4" customFormat="1">
      <c r="A100" s="102"/>
      <c r="B100" s="92"/>
      <c r="C100" s="76"/>
      <c r="D100" s="83"/>
      <c r="E100" s="84"/>
      <c r="F100" s="106"/>
      <c r="G100" s="79"/>
      <c r="H100" s="72"/>
      <c r="I100" s="73"/>
      <c r="J100" s="72"/>
      <c r="K100" s="73"/>
      <c r="L100" s="3"/>
      <c r="M100" s="3"/>
      <c r="N100" s="3"/>
      <c r="O100" s="3"/>
      <c r="P100" s="3"/>
    </row>
    <row r="101" spans="1:16">
      <c r="A101" s="154"/>
      <c r="B101" s="155" t="s">
        <v>5</v>
      </c>
      <c r="C101" s="156"/>
      <c r="D101" s="157"/>
      <c r="E101" s="158"/>
      <c r="F101" s="159"/>
      <c r="G101" s="160">
        <f>SUM(G10:G100)</f>
        <v>0</v>
      </c>
      <c r="H101" s="157"/>
      <c r="I101" s="160">
        <f>SUM(I6:I100)</f>
        <v>0</v>
      </c>
      <c r="J101" s="161"/>
      <c r="K101" s="160">
        <f>SUM(K6:K92)</f>
        <v>0</v>
      </c>
    </row>
    <row r="102" spans="1:16">
      <c r="A102" s="162"/>
      <c r="B102" s="127"/>
      <c r="C102" s="128"/>
      <c r="D102" s="129"/>
      <c r="E102" s="130"/>
      <c r="F102" s="131"/>
      <c r="G102" s="132"/>
      <c r="H102" s="129"/>
      <c r="I102" s="124"/>
      <c r="J102" s="125"/>
      <c r="K102" s="124"/>
    </row>
    <row r="103" spans="1:16">
      <c r="A103" s="162" t="s">
        <v>382</v>
      </c>
      <c r="B103" s="163" t="s">
        <v>187</v>
      </c>
      <c r="C103" s="128"/>
      <c r="D103" s="129"/>
      <c r="E103" s="130"/>
      <c r="F103" s="131"/>
      <c r="G103" s="132"/>
      <c r="H103" s="129"/>
      <c r="I103" s="124"/>
      <c r="J103" s="125"/>
      <c r="K103" s="124"/>
    </row>
    <row r="104" spans="1:16">
      <c r="A104" s="162"/>
      <c r="B104" s="164" t="s">
        <v>188</v>
      </c>
      <c r="C104" s="128"/>
      <c r="D104" s="129"/>
      <c r="E104" s="130"/>
      <c r="F104" s="131"/>
      <c r="G104" s="132"/>
      <c r="H104" s="129"/>
      <c r="I104" s="124"/>
      <c r="J104" s="125"/>
      <c r="K104" s="124"/>
    </row>
    <row r="105" spans="1:16">
      <c r="A105" s="162"/>
      <c r="B105" s="164" t="s">
        <v>189</v>
      </c>
      <c r="C105" s="128"/>
      <c r="D105" s="129"/>
      <c r="E105" s="130"/>
      <c r="F105" s="131"/>
      <c r="G105" s="132"/>
      <c r="H105" s="129"/>
      <c r="I105" s="124"/>
      <c r="J105" s="125"/>
      <c r="K105" s="124"/>
    </row>
    <row r="106" spans="1:16">
      <c r="A106" s="162"/>
      <c r="B106" s="164" t="s">
        <v>190</v>
      </c>
      <c r="C106" s="128"/>
      <c r="D106" s="129"/>
      <c r="E106" s="130"/>
      <c r="F106" s="131"/>
      <c r="G106" s="132"/>
      <c r="H106" s="129"/>
      <c r="I106" s="124"/>
      <c r="J106" s="125"/>
      <c r="K106" s="124"/>
    </row>
    <row r="107" spans="1:16">
      <c r="A107" s="162"/>
      <c r="B107" s="139" t="s">
        <v>191</v>
      </c>
      <c r="C107" s="128"/>
      <c r="D107" s="129"/>
      <c r="E107" s="130"/>
      <c r="F107" s="131"/>
      <c r="G107" s="132"/>
      <c r="H107" s="129"/>
      <c r="I107" s="124"/>
      <c r="J107" s="125"/>
      <c r="K107" s="124"/>
    </row>
    <row r="108" spans="1:16">
      <c r="A108" s="162"/>
      <c r="B108" s="139" t="s">
        <v>192</v>
      </c>
      <c r="C108" s="128"/>
      <c r="D108" s="129"/>
      <c r="E108" s="130"/>
      <c r="F108" s="131"/>
      <c r="G108" s="132"/>
      <c r="H108" s="129"/>
      <c r="I108" s="124"/>
      <c r="J108" s="125"/>
      <c r="K108" s="124"/>
    </row>
    <row r="109" spans="1:16">
      <c r="A109" s="162"/>
      <c r="B109" s="139" t="s">
        <v>193</v>
      </c>
      <c r="C109" s="128"/>
      <c r="D109" s="129"/>
      <c r="E109" s="130"/>
      <c r="F109" s="131"/>
      <c r="G109" s="132"/>
      <c r="H109" s="129"/>
      <c r="I109" s="124"/>
      <c r="J109" s="125"/>
      <c r="K109" s="124"/>
    </row>
    <row r="110" spans="1:16">
      <c r="A110" s="162"/>
      <c r="B110" s="139" t="s">
        <v>200</v>
      </c>
      <c r="C110" s="128"/>
      <c r="D110" s="129"/>
      <c r="E110" s="130"/>
      <c r="F110" s="131"/>
      <c r="G110" s="132"/>
      <c r="H110" s="129"/>
      <c r="I110" s="124"/>
      <c r="J110" s="125"/>
      <c r="K110" s="124"/>
    </row>
    <row r="111" spans="1:16">
      <c r="A111" s="162"/>
      <c r="B111" s="139" t="s">
        <v>195</v>
      </c>
      <c r="C111" s="128"/>
      <c r="D111" s="129"/>
      <c r="E111" s="130"/>
      <c r="F111" s="131"/>
      <c r="G111" s="132"/>
      <c r="H111" s="129"/>
      <c r="I111" s="124"/>
      <c r="J111" s="125"/>
      <c r="K111" s="124"/>
    </row>
    <row r="112" spans="1:16">
      <c r="A112" s="162"/>
      <c r="B112" s="139" t="s">
        <v>196</v>
      </c>
      <c r="C112" s="128"/>
      <c r="D112" s="129"/>
      <c r="E112" s="130"/>
      <c r="F112" s="131"/>
      <c r="G112" s="132"/>
      <c r="H112" s="129"/>
      <c r="I112" s="124"/>
      <c r="J112" s="125"/>
      <c r="K112" s="124"/>
    </row>
    <row r="113" spans="1:11">
      <c r="A113" s="162"/>
      <c r="B113" s="139" t="s">
        <v>197</v>
      </c>
      <c r="C113" s="83" t="s">
        <v>198</v>
      </c>
      <c r="D113" s="83">
        <v>3</v>
      </c>
      <c r="E113" s="138"/>
      <c r="F113" s="85"/>
      <c r="G113" s="165"/>
      <c r="H113" s="72"/>
      <c r="I113" s="165">
        <f>AVERAGE(I101*D113/100)</f>
        <v>0</v>
      </c>
      <c r="J113" s="125"/>
      <c r="K113" s="165">
        <f>AVERAGE(K101*D113/100)</f>
        <v>0</v>
      </c>
    </row>
    <row r="114" spans="1:11">
      <c r="A114" s="162"/>
      <c r="B114" s="139"/>
      <c r="C114" s="128"/>
      <c r="D114" s="129"/>
      <c r="E114" s="130"/>
      <c r="F114" s="131"/>
      <c r="G114" s="132"/>
      <c r="H114" s="129"/>
      <c r="I114" s="124"/>
      <c r="J114" s="125"/>
      <c r="K114" s="124"/>
    </row>
    <row r="115" spans="1:11">
      <c r="A115" s="154"/>
      <c r="B115" s="155" t="s">
        <v>5</v>
      </c>
      <c r="C115" s="156"/>
      <c r="D115" s="157"/>
      <c r="E115" s="158"/>
      <c r="F115" s="159"/>
      <c r="G115" s="160"/>
      <c r="H115" s="157"/>
      <c r="I115" s="167">
        <f>SUM(I101:I114)</f>
        <v>0</v>
      </c>
      <c r="J115" s="161"/>
      <c r="K115" s="167">
        <f>SUM(K101:K114)</f>
        <v>0</v>
      </c>
    </row>
    <row r="116" spans="1:11">
      <c r="A116" s="162"/>
      <c r="B116" s="139"/>
      <c r="C116" s="128"/>
      <c r="D116" s="129"/>
      <c r="E116" s="130"/>
      <c r="F116" s="131"/>
      <c r="G116" s="132"/>
      <c r="H116" s="129"/>
      <c r="I116" s="124"/>
      <c r="J116" s="125"/>
      <c r="K116" s="124"/>
    </row>
    <row r="117" spans="1:11">
      <c r="A117" s="162"/>
      <c r="B117" s="139"/>
      <c r="C117" s="128"/>
      <c r="D117" s="129"/>
      <c r="E117" s="130"/>
      <c r="F117" s="131"/>
      <c r="G117" s="132"/>
      <c r="H117" s="129"/>
      <c r="I117" s="124"/>
      <c r="J117" s="125"/>
      <c r="K117" s="124"/>
    </row>
    <row r="118" spans="1:11">
      <c r="A118" s="162"/>
      <c r="B118" s="139"/>
      <c r="C118" s="128"/>
      <c r="D118" s="129"/>
      <c r="E118" s="130"/>
      <c r="F118" s="131"/>
      <c r="G118" s="132"/>
      <c r="H118" s="129"/>
      <c r="I118" s="124"/>
      <c r="J118" s="125"/>
      <c r="K118" s="124"/>
    </row>
    <row r="119" spans="1:11">
      <c r="A119" s="162"/>
      <c r="B119" s="127"/>
      <c r="C119" s="128"/>
      <c r="D119" s="129"/>
      <c r="E119" s="130"/>
      <c r="F119" s="131"/>
      <c r="G119" s="132"/>
      <c r="H119" s="129"/>
      <c r="I119" s="124"/>
      <c r="J119" s="125"/>
      <c r="K119" s="124"/>
    </row>
  </sheetData>
  <sheetProtection algorithmName="SHA-512" hashValue="mP/VDC7xBybZeU7VaVLcDnp7nXjJF5UjiM6Sv6CkxzN/ws3bKYFwiY5YsRN+ToT47AdtxV3jZKAFZS+AzWcM6g==" saltValue="okEll3xiC4AENZIWJpjTWw==" spinCount="100000" sheet="1" objects="1" scenarios="1"/>
  <protectedRanges>
    <protectedRange sqref="E1:E1048576" name="Obseg1"/>
  </protectedRanges>
  <mergeCells count="4">
    <mergeCell ref="H3:I3"/>
    <mergeCell ref="J3:K3"/>
    <mergeCell ref="H4:I4"/>
    <mergeCell ref="J4:K4"/>
  </mergeCells>
  <printOptions horizontalCentered="1"/>
  <pageMargins left="0.59055118110236227" right="0.59055118110236227" top="0.59055118110236227" bottom="0.59055118110236227" header="0.31496062992125984" footer="0.31496062992125984"/>
  <pageSetup paperSize="9" scale="78" fitToHeight="12" orientation="landscape" useFirstPageNumber="1" r:id="rId1"/>
  <headerFooter>
    <oddHeader>&amp;LPZI Popisi del&amp;CGE PROJEKT d.o.o.</oddHeader>
    <oddFooter>&amp;L&amp;A&amp;CVOJAŠNICA EDVARDA PEPERKA - NASTANITVENI OBJEKT 05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06"/>
  <sheetViews>
    <sheetView view="pageBreakPreview" zoomScale="90" zoomScaleNormal="100" zoomScaleSheetLayoutView="90" workbookViewId="0">
      <selection activeCell="E1" sqref="E1:E1048576"/>
    </sheetView>
  </sheetViews>
  <sheetFormatPr defaultColWidth="9.15625" defaultRowHeight="12.9"/>
  <cols>
    <col min="1" max="1" width="7.68359375" style="166" customWidth="1"/>
    <col min="2" max="2" width="63.83984375" style="17" customWidth="1"/>
    <col min="3" max="3" width="5.15625" style="18" customWidth="1"/>
    <col min="4" max="4" width="8" style="19" customWidth="1"/>
    <col min="5" max="5" width="12" style="20" customWidth="1"/>
    <col min="6" max="6" width="4.41796875" style="17" customWidth="1"/>
    <col min="7" max="7" width="11.83984375" style="21" customWidth="1"/>
    <col min="8" max="8" width="9.15625" style="22"/>
    <col min="9" max="9" width="12.83984375" style="23" customWidth="1"/>
    <col min="10" max="10" width="9.15625" style="24"/>
    <col min="11" max="11" width="12.83984375" style="23" customWidth="1"/>
    <col min="12" max="16384" width="9.15625" style="3"/>
  </cols>
  <sheetData>
    <row r="1" spans="1:11">
      <c r="A1" s="26" t="s">
        <v>512</v>
      </c>
      <c r="B1" s="27" t="s">
        <v>0</v>
      </c>
      <c r="C1" s="28" t="s">
        <v>1</v>
      </c>
      <c r="D1" s="32" t="s">
        <v>513</v>
      </c>
      <c r="E1" s="29" t="s">
        <v>514</v>
      </c>
      <c r="F1" s="30"/>
      <c r="G1" s="31" t="s">
        <v>515</v>
      </c>
      <c r="H1" s="32" t="s">
        <v>513</v>
      </c>
      <c r="I1" s="33" t="s">
        <v>515</v>
      </c>
      <c r="J1" s="32" t="s">
        <v>513</v>
      </c>
      <c r="K1" s="33" t="s">
        <v>515</v>
      </c>
    </row>
    <row r="2" spans="1:11">
      <c r="A2" s="36"/>
      <c r="B2" s="37"/>
      <c r="C2" s="38"/>
      <c r="D2" s="39"/>
      <c r="E2" s="40"/>
      <c r="F2" s="41"/>
      <c r="G2" s="42"/>
      <c r="H2" s="43"/>
      <c r="I2" s="44"/>
      <c r="J2" s="43"/>
      <c r="K2" s="44"/>
    </row>
    <row r="3" spans="1:11">
      <c r="A3" s="45"/>
      <c r="B3" s="46"/>
      <c r="C3" s="47"/>
      <c r="D3" s="48"/>
      <c r="E3" s="49"/>
      <c r="F3" s="50"/>
      <c r="G3" s="51"/>
      <c r="H3" s="253"/>
      <c r="I3" s="254"/>
      <c r="J3" s="253"/>
      <c r="K3" s="254"/>
    </row>
    <row r="4" spans="1:11">
      <c r="A4" s="133" t="s">
        <v>16</v>
      </c>
      <c r="B4" s="53" t="s">
        <v>15</v>
      </c>
      <c r="C4" s="54"/>
      <c r="D4" s="55"/>
      <c r="E4" s="56"/>
      <c r="F4" s="57"/>
      <c r="G4" s="170"/>
      <c r="H4" s="255" t="s">
        <v>2</v>
      </c>
      <c r="I4" s="255"/>
      <c r="J4" s="255" t="s">
        <v>7</v>
      </c>
      <c r="K4" s="255"/>
    </row>
    <row r="5" spans="1:11">
      <c r="A5" s="134"/>
      <c r="B5" s="60"/>
      <c r="C5" s="61"/>
      <c r="D5" s="62"/>
      <c r="E5" s="63"/>
      <c r="F5" s="60"/>
      <c r="G5" s="68"/>
      <c r="H5" s="62"/>
      <c r="I5" s="63"/>
      <c r="J5" s="62"/>
      <c r="K5" s="63"/>
    </row>
    <row r="6" spans="1:11">
      <c r="A6" s="66"/>
      <c r="B6" s="67" t="s">
        <v>80</v>
      </c>
      <c r="C6" s="61"/>
      <c r="D6" s="68"/>
      <c r="E6" s="69"/>
      <c r="F6" s="70"/>
      <c r="G6" s="171"/>
      <c r="H6" s="72"/>
      <c r="I6" s="73"/>
      <c r="J6" s="72"/>
      <c r="K6" s="73"/>
    </row>
    <row r="7" spans="1:11">
      <c r="A7" s="68"/>
      <c r="B7" s="74"/>
      <c r="C7" s="61"/>
      <c r="D7" s="68"/>
      <c r="E7" s="69"/>
      <c r="F7" s="70"/>
      <c r="G7" s="171"/>
      <c r="H7" s="72"/>
      <c r="I7" s="73"/>
      <c r="J7" s="72"/>
      <c r="K7" s="73"/>
    </row>
    <row r="8" spans="1:11">
      <c r="A8" s="68"/>
      <c r="B8" s="75" t="s">
        <v>204</v>
      </c>
      <c r="C8" s="76"/>
      <c r="D8" s="77"/>
      <c r="E8" s="78"/>
      <c r="F8" s="60"/>
      <c r="G8" s="84"/>
      <c r="H8" s="72"/>
      <c r="I8" s="73"/>
      <c r="J8" s="72"/>
      <c r="K8" s="73"/>
    </row>
    <row r="9" spans="1:11">
      <c r="A9" s="68"/>
      <c r="B9" s="75"/>
      <c r="C9" s="76"/>
      <c r="D9" s="77"/>
      <c r="E9" s="78"/>
      <c r="F9" s="60"/>
      <c r="G9" s="84"/>
      <c r="H9" s="72"/>
      <c r="I9" s="73"/>
      <c r="J9" s="72"/>
      <c r="K9" s="73"/>
    </row>
    <row r="10" spans="1:11">
      <c r="A10" s="172"/>
      <c r="B10" s="173" t="s">
        <v>205</v>
      </c>
      <c r="C10" s="174"/>
      <c r="D10" s="174"/>
      <c r="E10" s="175"/>
      <c r="F10" s="60"/>
      <c r="G10" s="84"/>
      <c r="H10" s="72"/>
      <c r="I10" s="73"/>
      <c r="J10" s="72"/>
      <c r="K10" s="73"/>
    </row>
    <row r="11" spans="1:11" ht="24.6">
      <c r="A11" s="172" t="s">
        <v>206</v>
      </c>
      <c r="B11" s="176" t="s">
        <v>207</v>
      </c>
      <c r="C11" s="145"/>
      <c r="D11" s="145"/>
      <c r="E11" s="177"/>
      <c r="F11" s="60"/>
      <c r="G11" s="84"/>
      <c r="H11" s="72"/>
      <c r="I11" s="73"/>
      <c r="J11" s="72"/>
      <c r="K11" s="73"/>
    </row>
    <row r="12" spans="1:11">
      <c r="A12" s="172"/>
      <c r="B12" s="176" t="s">
        <v>208</v>
      </c>
      <c r="C12" s="145"/>
      <c r="D12" s="145"/>
      <c r="E12" s="177"/>
      <c r="F12" s="60"/>
      <c r="G12" s="84"/>
      <c r="H12" s="72"/>
      <c r="I12" s="73"/>
      <c r="J12" s="72"/>
      <c r="K12" s="73"/>
    </row>
    <row r="13" spans="1:11" ht="49.2">
      <c r="A13" s="172"/>
      <c r="B13" s="176" t="s">
        <v>209</v>
      </c>
      <c r="C13" s="145"/>
      <c r="D13" s="145"/>
      <c r="E13" s="177"/>
      <c r="F13" s="60"/>
      <c r="G13" s="84"/>
      <c r="H13" s="72"/>
      <c r="I13" s="73"/>
      <c r="J13" s="72"/>
      <c r="K13" s="73"/>
    </row>
    <row r="14" spans="1:11" ht="36.9">
      <c r="A14" s="172"/>
      <c r="B14" s="176" t="s">
        <v>210</v>
      </c>
      <c r="C14" s="145"/>
      <c r="D14" s="145"/>
      <c r="E14" s="177"/>
      <c r="F14" s="60"/>
      <c r="G14" s="84"/>
      <c r="H14" s="72"/>
      <c r="I14" s="73"/>
      <c r="J14" s="72"/>
      <c r="K14" s="73"/>
    </row>
    <row r="15" spans="1:11" ht="36.9">
      <c r="A15" s="172"/>
      <c r="B15" s="176" t="s">
        <v>211</v>
      </c>
      <c r="C15" s="145"/>
      <c r="D15" s="145"/>
      <c r="E15" s="177"/>
      <c r="F15" s="60"/>
      <c r="G15" s="84"/>
      <c r="H15" s="72"/>
      <c r="I15" s="73"/>
      <c r="J15" s="72"/>
      <c r="K15" s="73"/>
    </row>
    <row r="16" spans="1:11" ht="36.9">
      <c r="A16" s="172"/>
      <c r="B16" s="176" t="s">
        <v>521</v>
      </c>
      <c r="C16" s="145"/>
      <c r="D16" s="145"/>
      <c r="E16" s="177"/>
      <c r="F16" s="60"/>
      <c r="G16" s="84"/>
      <c r="H16" s="72"/>
      <c r="I16" s="73"/>
      <c r="J16" s="72"/>
      <c r="K16" s="73"/>
    </row>
    <row r="17" spans="1:11" ht="49.2">
      <c r="A17" s="172"/>
      <c r="B17" s="176" t="s">
        <v>212</v>
      </c>
      <c r="C17" s="145"/>
      <c r="D17" s="145"/>
      <c r="E17" s="177"/>
      <c r="F17" s="60"/>
      <c r="G17" s="84"/>
      <c r="H17" s="72"/>
      <c r="I17" s="73"/>
      <c r="J17" s="72"/>
      <c r="K17" s="73"/>
    </row>
    <row r="18" spans="1:11" ht="73.8">
      <c r="A18" s="172"/>
      <c r="B18" s="176" t="s">
        <v>213</v>
      </c>
      <c r="C18" s="145"/>
      <c r="D18" s="145"/>
      <c r="E18" s="177"/>
      <c r="F18" s="60"/>
      <c r="G18" s="84"/>
      <c r="H18" s="72"/>
      <c r="I18" s="73"/>
      <c r="J18" s="72"/>
      <c r="K18" s="73"/>
    </row>
    <row r="19" spans="1:11" ht="36.9">
      <c r="A19" s="172"/>
      <c r="B19" s="176" t="s">
        <v>214</v>
      </c>
      <c r="C19" s="145"/>
      <c r="D19" s="145"/>
      <c r="E19" s="177"/>
      <c r="F19" s="60"/>
      <c r="G19" s="84"/>
      <c r="H19" s="72"/>
      <c r="I19" s="73"/>
      <c r="J19" s="72"/>
      <c r="K19" s="73"/>
    </row>
    <row r="20" spans="1:11" ht="24.6">
      <c r="A20" s="172"/>
      <c r="B20" s="176" t="s">
        <v>215</v>
      </c>
      <c r="C20" s="145"/>
      <c r="D20" s="145"/>
      <c r="E20" s="177"/>
      <c r="F20" s="60"/>
      <c r="G20" s="84"/>
      <c r="H20" s="72"/>
      <c r="I20" s="73"/>
      <c r="J20" s="72"/>
      <c r="K20" s="73"/>
    </row>
    <row r="21" spans="1:11">
      <c r="A21" s="172"/>
      <c r="B21" s="176" t="s">
        <v>216</v>
      </c>
      <c r="C21" s="145"/>
      <c r="D21" s="145"/>
      <c r="E21" s="177"/>
      <c r="F21" s="60"/>
      <c r="G21" s="84"/>
      <c r="H21" s="72"/>
      <c r="I21" s="73"/>
      <c r="J21" s="72"/>
      <c r="K21" s="73"/>
    </row>
    <row r="22" spans="1:11" ht="73.8">
      <c r="A22" s="172"/>
      <c r="B22" s="176" t="s">
        <v>217</v>
      </c>
      <c r="C22" s="145"/>
      <c r="D22" s="145"/>
      <c r="E22" s="177"/>
      <c r="F22" s="60"/>
      <c r="G22" s="84"/>
      <c r="H22" s="72"/>
      <c r="I22" s="73"/>
      <c r="J22" s="72"/>
      <c r="K22" s="73"/>
    </row>
    <row r="23" spans="1:11" ht="24.6">
      <c r="A23" s="172"/>
      <c r="B23" s="176" t="s">
        <v>218</v>
      </c>
      <c r="C23" s="145"/>
      <c r="D23" s="145"/>
      <c r="E23" s="177"/>
      <c r="F23" s="60"/>
      <c r="G23" s="84"/>
      <c r="H23" s="72"/>
      <c r="I23" s="73"/>
      <c r="J23" s="72"/>
      <c r="K23" s="73"/>
    </row>
    <row r="24" spans="1:11" ht="49.2">
      <c r="A24" s="172"/>
      <c r="B24" s="176" t="s">
        <v>219</v>
      </c>
      <c r="C24" s="145"/>
      <c r="D24" s="145"/>
      <c r="E24" s="177"/>
      <c r="F24" s="60"/>
      <c r="G24" s="84"/>
      <c r="H24" s="72"/>
      <c r="I24" s="73"/>
      <c r="J24" s="72"/>
      <c r="K24" s="73"/>
    </row>
    <row r="25" spans="1:11" ht="49.2">
      <c r="A25" s="172"/>
      <c r="B25" s="176" t="s">
        <v>220</v>
      </c>
      <c r="C25" s="145"/>
      <c r="D25" s="145"/>
      <c r="E25" s="177"/>
      <c r="F25" s="60"/>
      <c r="G25" s="84"/>
      <c r="H25" s="72"/>
      <c r="I25" s="73"/>
      <c r="J25" s="72"/>
      <c r="K25" s="73"/>
    </row>
    <row r="26" spans="1:11" ht="24.6">
      <c r="A26" s="172"/>
      <c r="B26" s="176" t="s">
        <v>221</v>
      </c>
      <c r="C26" s="145"/>
      <c r="D26" s="145"/>
      <c r="E26" s="177"/>
      <c r="F26" s="60"/>
      <c r="G26" s="84"/>
      <c r="H26" s="72"/>
      <c r="I26" s="73"/>
      <c r="J26" s="72"/>
      <c r="K26" s="73"/>
    </row>
    <row r="27" spans="1:11" ht="62.1">
      <c r="A27" s="172"/>
      <c r="B27" s="176" t="s">
        <v>522</v>
      </c>
      <c r="C27" s="145"/>
      <c r="D27" s="145"/>
      <c r="E27" s="177"/>
      <c r="F27" s="60"/>
      <c r="G27" s="84"/>
      <c r="H27" s="72"/>
      <c r="I27" s="73"/>
      <c r="J27" s="72"/>
      <c r="K27" s="73"/>
    </row>
    <row r="28" spans="1:11" ht="24.6">
      <c r="A28" s="172"/>
      <c r="B28" s="176" t="s">
        <v>222</v>
      </c>
      <c r="C28" s="145"/>
      <c r="D28" s="145"/>
      <c r="E28" s="177"/>
      <c r="F28" s="60"/>
      <c r="G28" s="84"/>
      <c r="H28" s="72"/>
      <c r="I28" s="73"/>
      <c r="J28" s="72"/>
      <c r="K28" s="73"/>
    </row>
    <row r="29" spans="1:11" ht="61.5">
      <c r="A29" s="172"/>
      <c r="B29" s="176" t="s">
        <v>223</v>
      </c>
      <c r="C29" s="145"/>
      <c r="D29" s="145"/>
      <c r="E29" s="177"/>
      <c r="F29" s="60"/>
      <c r="G29" s="84"/>
      <c r="H29" s="72"/>
      <c r="I29" s="73"/>
      <c r="J29" s="72"/>
      <c r="K29" s="73"/>
    </row>
    <row r="30" spans="1:11" ht="24.6">
      <c r="A30" s="172"/>
      <c r="B30" s="176" t="s">
        <v>224</v>
      </c>
      <c r="C30" s="145"/>
      <c r="D30" s="145"/>
      <c r="E30" s="177"/>
      <c r="F30" s="60"/>
      <c r="G30" s="84"/>
      <c r="H30" s="72"/>
      <c r="I30" s="73"/>
      <c r="J30" s="72"/>
      <c r="K30" s="73"/>
    </row>
    <row r="31" spans="1:11">
      <c r="A31" s="172"/>
      <c r="B31" s="178" t="s">
        <v>225</v>
      </c>
      <c r="C31" s="145"/>
      <c r="D31" s="145"/>
      <c r="E31" s="177"/>
      <c r="F31" s="60"/>
      <c r="G31" s="84"/>
      <c r="H31" s="72"/>
      <c r="I31" s="73"/>
      <c r="J31" s="72"/>
      <c r="K31" s="73"/>
    </row>
    <row r="32" spans="1:11">
      <c r="A32" s="172"/>
      <c r="B32" s="176" t="s">
        <v>226</v>
      </c>
      <c r="C32" s="145"/>
      <c r="D32" s="145"/>
      <c r="E32" s="177"/>
      <c r="F32" s="60"/>
      <c r="G32" s="84"/>
      <c r="H32" s="72"/>
      <c r="I32" s="73"/>
      <c r="J32" s="72"/>
      <c r="K32" s="73"/>
    </row>
    <row r="33" spans="1:11">
      <c r="A33" s="172"/>
      <c r="B33" s="176" t="s">
        <v>227</v>
      </c>
      <c r="C33" s="145"/>
      <c r="D33" s="145"/>
      <c r="E33" s="177"/>
      <c r="F33" s="60"/>
      <c r="G33" s="84"/>
      <c r="H33" s="72"/>
      <c r="I33" s="73"/>
      <c r="J33" s="72"/>
      <c r="K33" s="73"/>
    </row>
    <row r="34" spans="1:11">
      <c r="A34" s="172"/>
      <c r="B34" s="176" t="s">
        <v>228</v>
      </c>
      <c r="C34" s="145"/>
      <c r="D34" s="145"/>
      <c r="E34" s="177"/>
      <c r="F34" s="60"/>
      <c r="G34" s="84"/>
      <c r="H34" s="72"/>
      <c r="I34" s="73"/>
      <c r="J34" s="72"/>
      <c r="K34" s="73"/>
    </row>
    <row r="35" spans="1:11">
      <c r="A35" s="172"/>
      <c r="B35" s="176" t="s">
        <v>229</v>
      </c>
      <c r="C35" s="145"/>
      <c r="D35" s="145"/>
      <c r="E35" s="177"/>
      <c r="F35" s="60"/>
      <c r="G35" s="84"/>
      <c r="H35" s="72"/>
      <c r="I35" s="73"/>
      <c r="J35" s="72"/>
      <c r="K35" s="73"/>
    </row>
    <row r="36" spans="1:11">
      <c r="A36" s="172"/>
      <c r="B36" s="176" t="s">
        <v>230</v>
      </c>
      <c r="C36" s="145"/>
      <c r="D36" s="145"/>
      <c r="E36" s="177"/>
      <c r="F36" s="60"/>
      <c r="G36" s="84"/>
      <c r="H36" s="72"/>
      <c r="I36" s="73"/>
      <c r="J36" s="72"/>
      <c r="K36" s="73"/>
    </row>
    <row r="37" spans="1:11">
      <c r="A37" s="172"/>
      <c r="B37" s="176" t="s">
        <v>231</v>
      </c>
      <c r="C37" s="145"/>
      <c r="D37" s="145"/>
      <c r="E37" s="177"/>
      <c r="F37" s="60"/>
      <c r="G37" s="84"/>
      <c r="H37" s="72"/>
      <c r="I37" s="73"/>
      <c r="J37" s="72"/>
      <c r="K37" s="73"/>
    </row>
    <row r="38" spans="1:11">
      <c r="A38" s="172"/>
      <c r="B38" s="176" t="s">
        <v>232</v>
      </c>
      <c r="C38" s="145"/>
      <c r="D38" s="145"/>
      <c r="E38" s="177"/>
      <c r="F38" s="60"/>
      <c r="G38" s="84"/>
      <c r="H38" s="72"/>
      <c r="I38" s="73"/>
      <c r="J38" s="72"/>
      <c r="K38" s="73"/>
    </row>
    <row r="39" spans="1:11">
      <c r="A39" s="172"/>
      <c r="B39" s="176" t="s">
        <v>233</v>
      </c>
      <c r="C39" s="145"/>
      <c r="D39" s="145"/>
      <c r="E39" s="177"/>
      <c r="F39" s="60"/>
      <c r="G39" s="84"/>
      <c r="H39" s="72"/>
      <c r="I39" s="73"/>
      <c r="J39" s="72"/>
      <c r="K39" s="73"/>
    </row>
    <row r="40" spans="1:11">
      <c r="A40" s="172"/>
      <c r="B40" s="176" t="s">
        <v>234</v>
      </c>
      <c r="C40" s="145"/>
      <c r="D40" s="145"/>
      <c r="E40" s="177"/>
      <c r="F40" s="60"/>
      <c r="G40" s="84"/>
      <c r="H40" s="72"/>
      <c r="I40" s="73"/>
      <c r="J40" s="72"/>
      <c r="K40" s="73"/>
    </row>
    <row r="41" spans="1:11">
      <c r="A41" s="172"/>
      <c r="B41" s="176" t="s">
        <v>235</v>
      </c>
      <c r="C41" s="145"/>
      <c r="D41" s="145"/>
      <c r="E41" s="177"/>
      <c r="F41" s="60"/>
      <c r="G41" s="84"/>
      <c r="H41" s="72"/>
      <c r="I41" s="73"/>
      <c r="J41" s="72"/>
      <c r="K41" s="73"/>
    </row>
    <row r="42" spans="1:11">
      <c r="A42" s="172"/>
      <c r="B42" s="176" t="s">
        <v>236</v>
      </c>
      <c r="C42" s="145"/>
      <c r="D42" s="145"/>
      <c r="E42" s="177"/>
      <c r="F42" s="60"/>
      <c r="G42" s="84"/>
      <c r="H42" s="72"/>
      <c r="I42" s="73"/>
      <c r="J42" s="72"/>
      <c r="K42" s="73"/>
    </row>
    <row r="43" spans="1:11">
      <c r="A43" s="172"/>
      <c r="B43" s="176" t="s">
        <v>237</v>
      </c>
      <c r="C43" s="145"/>
      <c r="D43" s="145"/>
      <c r="E43" s="177"/>
      <c r="F43" s="60"/>
      <c r="G43" s="84"/>
      <c r="H43" s="72"/>
      <c r="I43" s="73"/>
      <c r="J43" s="72"/>
      <c r="K43" s="73"/>
    </row>
    <row r="44" spans="1:11">
      <c r="A44" s="172"/>
      <c r="B44" s="176" t="s">
        <v>238</v>
      </c>
      <c r="C44" s="145"/>
      <c r="D44" s="145"/>
      <c r="E44" s="177"/>
      <c r="F44" s="60"/>
      <c r="G44" s="84"/>
      <c r="H44" s="72"/>
      <c r="I44" s="73"/>
      <c r="J44" s="72"/>
      <c r="K44" s="73"/>
    </row>
    <row r="45" spans="1:11">
      <c r="A45" s="172"/>
      <c r="B45" s="176" t="s">
        <v>239</v>
      </c>
      <c r="C45" s="145"/>
      <c r="D45" s="145"/>
      <c r="E45" s="177"/>
      <c r="F45" s="60"/>
      <c r="G45" s="84"/>
      <c r="H45" s="72"/>
      <c r="I45" s="73"/>
      <c r="J45" s="72"/>
      <c r="K45" s="73"/>
    </row>
    <row r="46" spans="1:11">
      <c r="A46" s="172"/>
      <c r="B46" s="176" t="s">
        <v>240</v>
      </c>
      <c r="C46" s="145"/>
      <c r="D46" s="145"/>
      <c r="E46" s="177"/>
      <c r="F46" s="60"/>
      <c r="G46" s="84"/>
      <c r="H46" s="72"/>
      <c r="I46" s="73"/>
      <c r="J46" s="72"/>
      <c r="K46" s="73"/>
    </row>
    <row r="47" spans="1:11">
      <c r="A47" s="172"/>
      <c r="B47" s="176" t="s">
        <v>241</v>
      </c>
      <c r="C47" s="145"/>
      <c r="D47" s="145"/>
      <c r="E47" s="177"/>
      <c r="F47" s="60"/>
      <c r="G47" s="84"/>
      <c r="H47" s="72"/>
      <c r="I47" s="73"/>
      <c r="J47" s="72"/>
      <c r="K47" s="73"/>
    </row>
    <row r="48" spans="1:11">
      <c r="A48" s="172"/>
      <c r="B48" s="176" t="s">
        <v>242</v>
      </c>
      <c r="C48" s="145"/>
      <c r="D48" s="145"/>
      <c r="E48" s="177"/>
      <c r="F48" s="60"/>
      <c r="G48" s="84"/>
      <c r="H48" s="72"/>
      <c r="I48" s="73"/>
      <c r="J48" s="72"/>
      <c r="K48" s="73"/>
    </row>
    <row r="49" spans="1:11">
      <c r="A49" s="172"/>
      <c r="B49" s="176" t="s">
        <v>243</v>
      </c>
      <c r="C49" s="145"/>
      <c r="D49" s="145"/>
      <c r="E49" s="177"/>
      <c r="F49" s="60"/>
      <c r="G49" s="84"/>
      <c r="H49" s="72"/>
      <c r="I49" s="73"/>
      <c r="J49" s="72"/>
      <c r="K49" s="73"/>
    </row>
    <row r="50" spans="1:11">
      <c r="A50" s="172"/>
      <c r="B50" s="176" t="s">
        <v>244</v>
      </c>
      <c r="C50" s="145"/>
      <c r="D50" s="145"/>
      <c r="E50" s="177"/>
      <c r="F50" s="60"/>
      <c r="G50" s="84"/>
      <c r="H50" s="72"/>
      <c r="I50" s="73"/>
      <c r="J50" s="72"/>
      <c r="K50" s="73"/>
    </row>
    <row r="51" spans="1:11">
      <c r="A51" s="172"/>
      <c r="B51" s="176" t="s">
        <v>245</v>
      </c>
      <c r="C51" s="145"/>
      <c r="D51" s="145"/>
      <c r="E51" s="177"/>
      <c r="F51" s="60"/>
      <c r="G51" s="84"/>
      <c r="H51" s="72"/>
      <c r="I51" s="73"/>
      <c r="J51" s="72"/>
      <c r="K51" s="73"/>
    </row>
    <row r="52" spans="1:11">
      <c r="A52" s="172"/>
      <c r="B52" s="178" t="s">
        <v>246</v>
      </c>
      <c r="C52" s="145"/>
      <c r="D52" s="145"/>
      <c r="E52" s="177"/>
      <c r="F52" s="60"/>
      <c r="G52" s="84"/>
      <c r="H52" s="72"/>
      <c r="I52" s="73"/>
      <c r="J52" s="72"/>
      <c r="K52" s="73"/>
    </row>
    <row r="53" spans="1:11">
      <c r="A53" s="172"/>
      <c r="B53" s="176" t="s">
        <v>247</v>
      </c>
      <c r="C53" s="145"/>
      <c r="D53" s="145"/>
      <c r="E53" s="177"/>
      <c r="F53" s="60"/>
      <c r="G53" s="84"/>
      <c r="H53" s="72"/>
      <c r="I53" s="73"/>
      <c r="J53" s="72"/>
      <c r="K53" s="73"/>
    </row>
    <row r="54" spans="1:11">
      <c r="A54" s="172"/>
      <c r="B54" s="176" t="s">
        <v>248</v>
      </c>
      <c r="C54" s="60"/>
      <c r="D54" s="60"/>
      <c r="E54" s="60"/>
      <c r="F54" s="60"/>
      <c r="G54" s="60"/>
      <c r="H54" s="60"/>
      <c r="I54" s="60"/>
      <c r="J54" s="72"/>
      <c r="K54" s="73"/>
    </row>
    <row r="55" spans="1:11" ht="36.9">
      <c r="A55" s="172"/>
      <c r="B55" s="96" t="s">
        <v>523</v>
      </c>
      <c r="C55" s="145" t="s">
        <v>3</v>
      </c>
      <c r="D55" s="145">
        <v>6</v>
      </c>
      <c r="E55" s="177"/>
      <c r="F55" s="60"/>
      <c r="G55" s="84">
        <f t="shared" ref="G55" si="0">D55*E55</f>
        <v>0</v>
      </c>
      <c r="H55" s="72">
        <f>D55</f>
        <v>6</v>
      </c>
      <c r="I55" s="73">
        <f t="shared" ref="I55" si="1">E55*H55</f>
        <v>0</v>
      </c>
      <c r="J55" s="72"/>
      <c r="K55" s="73"/>
    </row>
    <row r="56" spans="1:11">
      <c r="A56" s="172"/>
      <c r="B56" s="176"/>
      <c r="C56" s="145"/>
      <c r="D56" s="145"/>
      <c r="E56" s="177"/>
      <c r="F56" s="60"/>
      <c r="G56" s="84"/>
      <c r="H56" s="72"/>
      <c r="I56" s="73"/>
      <c r="J56" s="72"/>
      <c r="K56" s="73"/>
    </row>
    <row r="57" spans="1:11" ht="36.9">
      <c r="A57" s="172" t="s">
        <v>249</v>
      </c>
      <c r="B57" s="176" t="s">
        <v>250</v>
      </c>
      <c r="C57" s="145"/>
      <c r="D57" s="145"/>
      <c r="E57" s="177"/>
      <c r="F57" s="60"/>
      <c r="G57" s="84"/>
      <c r="H57" s="72"/>
      <c r="I57" s="73"/>
      <c r="J57" s="72"/>
      <c r="K57" s="73"/>
    </row>
    <row r="58" spans="1:11" ht="36.9">
      <c r="A58" s="172"/>
      <c r="B58" s="176" t="s">
        <v>251</v>
      </c>
      <c r="C58" s="145"/>
      <c r="D58" s="145"/>
      <c r="E58" s="177"/>
      <c r="F58" s="60"/>
      <c r="G58" s="84"/>
      <c r="H58" s="72"/>
      <c r="I58" s="73"/>
      <c r="J58" s="72"/>
      <c r="K58" s="73"/>
    </row>
    <row r="59" spans="1:11" ht="49.2">
      <c r="A59" s="172"/>
      <c r="B59" s="176" t="s">
        <v>252</v>
      </c>
      <c r="C59" s="145"/>
      <c r="D59" s="145"/>
      <c r="E59" s="177"/>
      <c r="F59" s="60"/>
      <c r="G59" s="84"/>
      <c r="H59" s="72"/>
      <c r="I59" s="73"/>
      <c r="J59" s="72"/>
      <c r="K59" s="73"/>
    </row>
    <row r="60" spans="1:11" ht="36.9">
      <c r="A60" s="172"/>
      <c r="B60" s="176" t="s">
        <v>253</v>
      </c>
      <c r="C60" s="145"/>
      <c r="D60" s="145"/>
      <c r="E60" s="177"/>
      <c r="F60" s="60"/>
      <c r="G60" s="84"/>
      <c r="H60" s="72"/>
      <c r="I60" s="73"/>
      <c r="J60" s="72"/>
      <c r="K60" s="73"/>
    </row>
    <row r="61" spans="1:11" ht="24.6">
      <c r="A61" s="172"/>
      <c r="B61" s="176" t="s">
        <v>254</v>
      </c>
      <c r="C61" s="145"/>
      <c r="D61" s="145"/>
      <c r="E61" s="177"/>
      <c r="F61" s="60"/>
      <c r="G61" s="84"/>
      <c r="H61" s="72"/>
      <c r="I61" s="73"/>
      <c r="J61" s="72"/>
      <c r="K61" s="73"/>
    </row>
    <row r="62" spans="1:11" ht="24.6">
      <c r="A62" s="172"/>
      <c r="B62" s="176" t="s">
        <v>255</v>
      </c>
      <c r="C62" s="145"/>
      <c r="D62" s="145"/>
      <c r="E62" s="177"/>
      <c r="F62" s="60"/>
      <c r="G62" s="84"/>
      <c r="H62" s="72"/>
      <c r="I62" s="73"/>
      <c r="J62" s="72"/>
      <c r="K62" s="73"/>
    </row>
    <row r="63" spans="1:11" ht="36.9">
      <c r="A63" s="172"/>
      <c r="B63" s="176" t="s">
        <v>256</v>
      </c>
      <c r="C63" s="145"/>
      <c r="D63" s="145"/>
      <c r="E63" s="177"/>
      <c r="F63" s="60"/>
      <c r="G63" s="84"/>
      <c r="H63" s="72"/>
      <c r="I63" s="73"/>
      <c r="J63" s="72"/>
      <c r="K63" s="73"/>
    </row>
    <row r="64" spans="1:11">
      <c r="A64" s="172"/>
      <c r="B64" s="178" t="s">
        <v>225</v>
      </c>
      <c r="C64" s="145"/>
      <c r="D64" s="145"/>
      <c r="E64" s="177"/>
      <c r="F64" s="60"/>
      <c r="G64" s="84"/>
      <c r="H64" s="72"/>
      <c r="I64" s="73"/>
      <c r="J64" s="72"/>
      <c r="K64" s="73"/>
    </row>
    <row r="65" spans="1:11">
      <c r="A65" s="172"/>
      <c r="B65" s="176" t="s">
        <v>257</v>
      </c>
      <c r="C65" s="145"/>
      <c r="D65" s="145"/>
      <c r="E65" s="177"/>
      <c r="F65" s="60"/>
      <c r="G65" s="84"/>
      <c r="H65" s="72"/>
      <c r="I65" s="73"/>
      <c r="J65" s="72"/>
      <c r="K65" s="73"/>
    </row>
    <row r="66" spans="1:11">
      <c r="A66" s="172"/>
      <c r="B66" s="176" t="s">
        <v>258</v>
      </c>
      <c r="C66" s="145"/>
      <c r="D66" s="145"/>
      <c r="E66" s="177"/>
      <c r="F66" s="60"/>
      <c r="G66" s="84"/>
      <c r="H66" s="72"/>
      <c r="I66" s="73"/>
      <c r="J66" s="72"/>
      <c r="K66" s="73"/>
    </row>
    <row r="67" spans="1:11">
      <c r="A67" s="172"/>
      <c r="B67" s="176" t="s">
        <v>259</v>
      </c>
      <c r="C67" s="145"/>
      <c r="D67" s="145"/>
      <c r="E67" s="177"/>
      <c r="F67" s="60"/>
      <c r="G67" s="84"/>
      <c r="H67" s="72"/>
      <c r="I67" s="73"/>
      <c r="J67" s="72"/>
      <c r="K67" s="73"/>
    </row>
    <row r="68" spans="1:11">
      <c r="A68" s="172"/>
      <c r="B68" s="176" t="s">
        <v>260</v>
      </c>
      <c r="C68" s="145"/>
      <c r="D68" s="145"/>
      <c r="E68" s="177"/>
      <c r="F68" s="60"/>
      <c r="G68" s="84"/>
      <c r="H68" s="72"/>
      <c r="I68" s="73"/>
      <c r="J68" s="72"/>
      <c r="K68" s="73"/>
    </row>
    <row r="69" spans="1:11">
      <c r="A69" s="172"/>
      <c r="B69" s="176" t="s">
        <v>261</v>
      </c>
      <c r="C69" s="145"/>
      <c r="D69" s="145"/>
      <c r="E69" s="177"/>
      <c r="F69" s="60"/>
      <c r="G69" s="84"/>
      <c r="H69" s="72"/>
      <c r="I69" s="73"/>
      <c r="J69" s="72"/>
      <c r="K69" s="73"/>
    </row>
    <row r="70" spans="1:11">
      <c r="A70" s="172"/>
      <c r="B70" s="176" t="s">
        <v>262</v>
      </c>
      <c r="C70" s="145"/>
      <c r="D70" s="145"/>
      <c r="E70" s="177"/>
      <c r="F70" s="60"/>
      <c r="G70" s="84"/>
      <c r="H70" s="72"/>
      <c r="I70" s="73"/>
      <c r="J70" s="72"/>
      <c r="K70" s="73"/>
    </row>
    <row r="71" spans="1:11">
      <c r="A71" s="172"/>
      <c r="B71" s="176" t="s">
        <v>263</v>
      </c>
      <c r="C71" s="145"/>
      <c r="D71" s="145"/>
      <c r="E71" s="177"/>
      <c r="F71" s="60"/>
      <c r="G71" s="84"/>
      <c r="H71" s="72"/>
      <c r="I71" s="73"/>
      <c r="J71" s="72"/>
      <c r="K71" s="73"/>
    </row>
    <row r="72" spans="1:11">
      <c r="A72" s="172"/>
      <c r="B72" s="176" t="s">
        <v>264</v>
      </c>
      <c r="C72" s="145"/>
      <c r="D72" s="145"/>
      <c r="E72" s="177"/>
      <c r="F72" s="60"/>
      <c r="G72" s="84"/>
      <c r="H72" s="72"/>
      <c r="I72" s="73"/>
      <c r="J72" s="72"/>
      <c r="K72" s="73"/>
    </row>
    <row r="73" spans="1:11">
      <c r="A73" s="172"/>
      <c r="B73" s="176" t="s">
        <v>265</v>
      </c>
      <c r="C73" s="145"/>
      <c r="D73" s="145"/>
      <c r="E73" s="177"/>
      <c r="F73" s="60"/>
      <c r="G73" s="84"/>
      <c r="H73" s="72"/>
      <c r="I73" s="73"/>
      <c r="J73" s="72"/>
      <c r="K73" s="73"/>
    </row>
    <row r="74" spans="1:11">
      <c r="A74" s="172"/>
      <c r="B74" s="176" t="s">
        <v>266</v>
      </c>
      <c r="C74" s="145"/>
      <c r="D74" s="145"/>
      <c r="E74" s="177"/>
      <c r="F74" s="60"/>
      <c r="G74" s="84"/>
      <c r="H74" s="72"/>
      <c r="I74" s="73"/>
      <c r="J74" s="72"/>
      <c r="K74" s="73"/>
    </row>
    <row r="75" spans="1:11">
      <c r="A75" s="172"/>
      <c r="B75" s="176" t="s">
        <v>267</v>
      </c>
      <c r="C75" s="145"/>
      <c r="D75" s="145"/>
      <c r="E75" s="177"/>
      <c r="F75" s="60"/>
      <c r="G75" s="84"/>
      <c r="H75" s="72"/>
      <c r="I75" s="73"/>
      <c r="J75" s="72"/>
      <c r="K75" s="73"/>
    </row>
    <row r="76" spans="1:11">
      <c r="A76" s="172"/>
      <c r="B76" s="179" t="s">
        <v>268</v>
      </c>
      <c r="C76" s="145"/>
      <c r="D76" s="145"/>
      <c r="E76" s="177"/>
      <c r="F76" s="60"/>
      <c r="G76" s="84"/>
      <c r="H76" s="72"/>
      <c r="I76" s="73"/>
      <c r="J76" s="72"/>
      <c r="K76" s="73"/>
    </row>
    <row r="77" spans="1:11">
      <c r="A77" s="172"/>
      <c r="B77" s="176" t="s">
        <v>269</v>
      </c>
      <c r="C77" s="145"/>
      <c r="D77" s="145"/>
      <c r="E77" s="177"/>
      <c r="F77" s="60"/>
      <c r="G77" s="84"/>
      <c r="H77" s="72"/>
      <c r="I77" s="73"/>
      <c r="J77" s="72"/>
      <c r="K77" s="73"/>
    </row>
    <row r="78" spans="1:11">
      <c r="A78" s="172"/>
      <c r="B78" s="178" t="s">
        <v>246</v>
      </c>
      <c r="C78" s="145"/>
      <c r="D78" s="145"/>
      <c r="E78" s="177"/>
      <c r="F78" s="60"/>
      <c r="G78" s="84"/>
      <c r="H78" s="72"/>
      <c r="I78" s="73"/>
      <c r="J78" s="72"/>
      <c r="K78" s="73"/>
    </row>
    <row r="79" spans="1:11">
      <c r="A79" s="172"/>
      <c r="B79" s="176" t="s">
        <v>247</v>
      </c>
      <c r="C79" s="145"/>
      <c r="D79" s="145"/>
      <c r="E79" s="177"/>
      <c r="F79" s="60"/>
      <c r="G79" s="84"/>
      <c r="H79" s="72"/>
      <c r="I79" s="73"/>
      <c r="J79" s="72"/>
      <c r="K79" s="73"/>
    </row>
    <row r="80" spans="1:11">
      <c r="A80" s="172"/>
      <c r="B80" s="176" t="s">
        <v>270</v>
      </c>
      <c r="C80" s="60"/>
      <c r="D80" s="60"/>
      <c r="E80" s="60"/>
      <c r="F80" s="60"/>
      <c r="G80" s="60"/>
      <c r="H80" s="60"/>
      <c r="I80" s="60"/>
      <c r="J80" s="72"/>
      <c r="K80" s="73"/>
    </row>
    <row r="81" spans="1:11" ht="29.25" customHeight="1">
      <c r="A81" s="172"/>
      <c r="B81" s="96" t="s">
        <v>524</v>
      </c>
      <c r="C81" s="145" t="s">
        <v>3</v>
      </c>
      <c r="D81" s="145">
        <v>6</v>
      </c>
      <c r="E81" s="177"/>
      <c r="F81" s="60"/>
      <c r="G81" s="84">
        <f t="shared" ref="G81" si="2">D81*E81</f>
        <v>0</v>
      </c>
      <c r="H81" s="72">
        <f>D81</f>
        <v>6</v>
      </c>
      <c r="I81" s="73">
        <f t="shared" ref="I81" si="3">E81*H81</f>
        <v>0</v>
      </c>
      <c r="J81" s="72"/>
      <c r="K81" s="73"/>
    </row>
    <row r="82" spans="1:11">
      <c r="A82" s="172"/>
      <c r="B82" s="176"/>
      <c r="C82" s="145"/>
      <c r="D82" s="145"/>
      <c r="E82" s="177"/>
      <c r="F82" s="60"/>
      <c r="G82" s="84"/>
      <c r="H82" s="72"/>
      <c r="I82" s="73"/>
      <c r="J82" s="72"/>
      <c r="K82" s="73"/>
    </row>
    <row r="83" spans="1:11">
      <c r="A83" s="172" t="s">
        <v>271</v>
      </c>
      <c r="B83" s="178" t="s">
        <v>225</v>
      </c>
      <c r="C83" s="145"/>
      <c r="D83" s="145"/>
      <c r="E83" s="177"/>
      <c r="F83" s="60"/>
      <c r="G83" s="84"/>
      <c r="H83" s="72"/>
      <c r="I83" s="73"/>
      <c r="J83" s="72"/>
      <c r="K83" s="73"/>
    </row>
    <row r="84" spans="1:11">
      <c r="A84" s="172"/>
      <c r="B84" s="176" t="s">
        <v>272</v>
      </c>
      <c r="C84" s="145"/>
      <c r="D84" s="145"/>
      <c r="E84" s="177"/>
      <c r="F84" s="60"/>
      <c r="G84" s="84"/>
      <c r="H84" s="72"/>
      <c r="I84" s="73"/>
      <c r="J84" s="72"/>
      <c r="K84" s="73"/>
    </row>
    <row r="85" spans="1:11">
      <c r="A85" s="172"/>
      <c r="B85" s="176" t="s">
        <v>273</v>
      </c>
      <c r="C85" s="145"/>
      <c r="D85" s="145"/>
      <c r="E85" s="177"/>
      <c r="F85" s="60"/>
      <c r="G85" s="84"/>
      <c r="H85" s="72"/>
      <c r="I85" s="73"/>
      <c r="J85" s="72"/>
      <c r="K85" s="73"/>
    </row>
    <row r="86" spans="1:11">
      <c r="A86" s="172"/>
      <c r="B86" s="176" t="s">
        <v>259</v>
      </c>
      <c r="C86" s="145"/>
      <c r="D86" s="145"/>
      <c r="E86" s="177"/>
      <c r="F86" s="60"/>
      <c r="G86" s="84"/>
      <c r="H86" s="72"/>
      <c r="I86" s="73"/>
      <c r="J86" s="72"/>
      <c r="K86" s="73"/>
    </row>
    <row r="87" spans="1:11">
      <c r="A87" s="172"/>
      <c r="B87" s="176" t="s">
        <v>260</v>
      </c>
      <c r="C87" s="145"/>
      <c r="D87" s="145"/>
      <c r="E87" s="177"/>
      <c r="F87" s="60"/>
      <c r="G87" s="84"/>
      <c r="H87" s="72"/>
      <c r="I87" s="73"/>
      <c r="J87" s="72"/>
      <c r="K87" s="73"/>
    </row>
    <row r="88" spans="1:11">
      <c r="A88" s="172"/>
      <c r="B88" s="176" t="s">
        <v>261</v>
      </c>
      <c r="C88" s="145"/>
      <c r="D88" s="145"/>
      <c r="E88" s="177"/>
      <c r="F88" s="60"/>
      <c r="G88" s="84"/>
      <c r="H88" s="72"/>
      <c r="I88" s="73"/>
      <c r="J88" s="72"/>
      <c r="K88" s="73"/>
    </row>
    <row r="89" spans="1:11">
      <c r="A89" s="172"/>
      <c r="B89" s="176" t="s">
        <v>274</v>
      </c>
      <c r="C89" s="145"/>
      <c r="D89" s="145"/>
      <c r="E89" s="177"/>
      <c r="F89" s="60"/>
      <c r="G89" s="84"/>
      <c r="H89" s="72"/>
      <c r="I89" s="73"/>
      <c r="J89" s="72"/>
      <c r="K89" s="73"/>
    </row>
    <row r="90" spans="1:11">
      <c r="A90" s="172"/>
      <c r="B90" s="176" t="s">
        <v>263</v>
      </c>
      <c r="C90" s="145"/>
      <c r="D90" s="145"/>
      <c r="E90" s="177"/>
      <c r="F90" s="60"/>
      <c r="G90" s="84"/>
      <c r="H90" s="72"/>
      <c r="I90" s="73"/>
      <c r="J90" s="72"/>
      <c r="K90" s="73"/>
    </row>
    <row r="91" spans="1:11">
      <c r="A91" s="172"/>
      <c r="B91" s="176" t="s">
        <v>264</v>
      </c>
      <c r="C91" s="145"/>
      <c r="D91" s="145"/>
      <c r="E91" s="177"/>
      <c r="F91" s="60"/>
      <c r="G91" s="84"/>
      <c r="H91" s="72"/>
      <c r="I91" s="73"/>
      <c r="J91" s="72"/>
      <c r="K91" s="73"/>
    </row>
    <row r="92" spans="1:11">
      <c r="A92" s="172"/>
      <c r="B92" s="176" t="s">
        <v>265</v>
      </c>
      <c r="C92" s="145"/>
      <c r="D92" s="145"/>
      <c r="E92" s="177"/>
      <c r="F92" s="60"/>
      <c r="G92" s="84"/>
      <c r="H92" s="72"/>
      <c r="I92" s="73"/>
      <c r="J92" s="72"/>
      <c r="K92" s="73"/>
    </row>
    <row r="93" spans="1:11">
      <c r="A93" s="172"/>
      <c r="B93" s="176" t="s">
        <v>275</v>
      </c>
      <c r="C93" s="145"/>
      <c r="D93" s="145"/>
      <c r="E93" s="177"/>
      <c r="F93" s="60"/>
      <c r="G93" s="84"/>
      <c r="H93" s="72"/>
      <c r="I93" s="73"/>
      <c r="J93" s="72"/>
      <c r="K93" s="73"/>
    </row>
    <row r="94" spans="1:11">
      <c r="A94" s="172"/>
      <c r="B94" s="176" t="s">
        <v>276</v>
      </c>
      <c r="C94" s="145"/>
      <c r="D94" s="145"/>
      <c r="E94" s="177"/>
      <c r="F94" s="60"/>
      <c r="G94" s="84"/>
      <c r="H94" s="72"/>
      <c r="I94" s="73"/>
      <c r="J94" s="72"/>
      <c r="K94" s="73"/>
    </row>
    <row r="95" spans="1:11">
      <c r="A95" s="172"/>
      <c r="B95" s="179" t="s">
        <v>268</v>
      </c>
      <c r="C95" s="145"/>
      <c r="D95" s="145"/>
      <c r="E95" s="177"/>
      <c r="F95" s="60"/>
      <c r="G95" s="84"/>
      <c r="H95" s="72"/>
      <c r="I95" s="73"/>
      <c r="J95" s="72"/>
      <c r="K95" s="73"/>
    </row>
    <row r="96" spans="1:11">
      <c r="A96" s="172"/>
      <c r="B96" s="176" t="s">
        <v>269</v>
      </c>
      <c r="C96" s="145"/>
      <c r="D96" s="145"/>
      <c r="E96" s="177"/>
      <c r="F96" s="60"/>
      <c r="G96" s="84"/>
      <c r="H96" s="72"/>
      <c r="I96" s="73"/>
      <c r="J96" s="72"/>
      <c r="K96" s="73"/>
    </row>
    <row r="97" spans="1:11">
      <c r="A97" s="172"/>
      <c r="B97" s="178" t="s">
        <v>246</v>
      </c>
      <c r="C97" s="145"/>
      <c r="D97" s="145"/>
      <c r="E97" s="177"/>
      <c r="F97" s="60"/>
      <c r="G97" s="84"/>
      <c r="H97" s="72"/>
      <c r="I97" s="73"/>
      <c r="J97" s="72"/>
      <c r="K97" s="73"/>
    </row>
    <row r="98" spans="1:11">
      <c r="A98" s="172"/>
      <c r="B98" s="176" t="s">
        <v>247</v>
      </c>
      <c r="C98" s="145"/>
      <c r="D98" s="145"/>
      <c r="E98" s="177"/>
      <c r="F98" s="60"/>
      <c r="G98" s="84"/>
      <c r="H98" s="72"/>
      <c r="I98" s="73"/>
      <c r="J98" s="72"/>
      <c r="K98" s="73"/>
    </row>
    <row r="99" spans="1:11">
      <c r="A99" s="172"/>
      <c r="B99" s="176" t="s">
        <v>277</v>
      </c>
      <c r="C99" s="60"/>
      <c r="D99" s="60"/>
      <c r="E99" s="60"/>
      <c r="F99" s="60"/>
      <c r="G99" s="60"/>
      <c r="H99" s="60"/>
      <c r="I99" s="60"/>
      <c r="J99" s="72"/>
      <c r="K99" s="73"/>
    </row>
    <row r="100" spans="1:11" ht="24.6">
      <c r="A100" s="172"/>
      <c r="B100" s="96" t="s">
        <v>525</v>
      </c>
      <c r="C100" s="145" t="s">
        <v>3</v>
      </c>
      <c r="D100" s="145">
        <v>2</v>
      </c>
      <c r="E100" s="177"/>
      <c r="F100" s="60"/>
      <c r="G100" s="84">
        <f t="shared" ref="G100" si="4">D100*E100</f>
        <v>0</v>
      </c>
      <c r="H100" s="72">
        <f>D100</f>
        <v>2</v>
      </c>
      <c r="I100" s="73">
        <f t="shared" ref="I100" si="5">E100*H100</f>
        <v>0</v>
      </c>
      <c r="J100" s="72"/>
      <c r="K100" s="73"/>
    </row>
    <row r="101" spans="1:11">
      <c r="A101" s="172"/>
      <c r="B101" s="176"/>
      <c r="C101" s="145"/>
      <c r="D101" s="145"/>
      <c r="E101" s="177"/>
      <c r="F101" s="60"/>
      <c r="G101" s="84"/>
      <c r="H101" s="72"/>
      <c r="I101" s="73"/>
      <c r="J101" s="72"/>
      <c r="K101" s="73"/>
    </row>
    <row r="102" spans="1:11">
      <c r="A102" s="172" t="s">
        <v>278</v>
      </c>
      <c r="B102" s="178" t="s">
        <v>225</v>
      </c>
      <c r="C102" s="145"/>
      <c r="D102" s="145"/>
      <c r="E102" s="177"/>
      <c r="F102" s="60"/>
      <c r="G102" s="84"/>
      <c r="H102" s="72"/>
      <c r="I102" s="73"/>
      <c r="J102" s="72"/>
      <c r="K102" s="73"/>
    </row>
    <row r="103" spans="1:11">
      <c r="A103" s="172"/>
      <c r="B103" s="176" t="s">
        <v>279</v>
      </c>
      <c r="C103" s="145"/>
      <c r="D103" s="145"/>
      <c r="E103" s="177"/>
      <c r="F103" s="60"/>
      <c r="G103" s="84"/>
      <c r="H103" s="72"/>
      <c r="I103" s="73"/>
      <c r="J103" s="72"/>
      <c r="K103" s="73"/>
    </row>
    <row r="104" spans="1:11">
      <c r="A104" s="172"/>
      <c r="B104" s="176" t="s">
        <v>280</v>
      </c>
      <c r="C104" s="145"/>
      <c r="D104" s="145"/>
      <c r="E104" s="177"/>
      <c r="F104" s="60"/>
      <c r="G104" s="84"/>
      <c r="H104" s="72"/>
      <c r="I104" s="73"/>
      <c r="J104" s="72"/>
      <c r="K104" s="73"/>
    </row>
    <row r="105" spans="1:11">
      <c r="A105" s="172"/>
      <c r="B105" s="176" t="s">
        <v>281</v>
      </c>
      <c r="C105" s="145"/>
      <c r="D105" s="145"/>
      <c r="E105" s="177"/>
      <c r="F105" s="60"/>
      <c r="G105" s="84"/>
      <c r="H105" s="72"/>
      <c r="I105" s="73"/>
      <c r="J105" s="72"/>
      <c r="K105" s="73"/>
    </row>
    <row r="106" spans="1:11">
      <c r="A106" s="172"/>
      <c r="B106" s="176" t="s">
        <v>282</v>
      </c>
      <c r="C106" s="145"/>
      <c r="D106" s="145"/>
      <c r="E106" s="177"/>
      <c r="F106" s="60"/>
      <c r="G106" s="84"/>
      <c r="H106" s="72"/>
      <c r="I106" s="73"/>
      <c r="J106" s="72"/>
      <c r="K106" s="73"/>
    </row>
    <row r="107" spans="1:11">
      <c r="A107" s="172"/>
      <c r="B107" s="176" t="s">
        <v>261</v>
      </c>
      <c r="C107" s="145"/>
      <c r="D107" s="145"/>
      <c r="E107" s="177"/>
      <c r="F107" s="60"/>
      <c r="G107" s="84"/>
      <c r="H107" s="72"/>
      <c r="I107" s="73"/>
      <c r="J107" s="72"/>
      <c r="K107" s="73"/>
    </row>
    <row r="108" spans="1:11">
      <c r="A108" s="172"/>
      <c r="B108" s="176" t="s">
        <v>283</v>
      </c>
      <c r="C108" s="145"/>
      <c r="D108" s="145"/>
      <c r="E108" s="177"/>
      <c r="F108" s="60"/>
      <c r="G108" s="84"/>
      <c r="H108" s="72"/>
      <c r="I108" s="73"/>
      <c r="J108" s="72"/>
      <c r="K108" s="73"/>
    </row>
    <row r="109" spans="1:11">
      <c r="A109" s="172"/>
      <c r="B109" s="176" t="s">
        <v>263</v>
      </c>
      <c r="C109" s="145"/>
      <c r="D109" s="145"/>
      <c r="E109" s="177"/>
      <c r="F109" s="60"/>
      <c r="G109" s="84"/>
      <c r="H109" s="72"/>
      <c r="I109" s="73"/>
      <c r="J109" s="72"/>
      <c r="K109" s="73"/>
    </row>
    <row r="110" spans="1:11">
      <c r="A110" s="172"/>
      <c r="B110" s="176" t="s">
        <v>264</v>
      </c>
      <c r="C110" s="145"/>
      <c r="D110" s="145"/>
      <c r="E110" s="177"/>
      <c r="F110" s="60"/>
      <c r="G110" s="84"/>
      <c r="H110" s="72"/>
      <c r="I110" s="73"/>
      <c r="J110" s="72"/>
      <c r="K110" s="73"/>
    </row>
    <row r="111" spans="1:11">
      <c r="A111" s="172"/>
      <c r="B111" s="176" t="s">
        <v>265</v>
      </c>
      <c r="C111" s="145"/>
      <c r="D111" s="145"/>
      <c r="E111" s="177"/>
      <c r="F111" s="60"/>
      <c r="G111" s="84"/>
      <c r="H111" s="72"/>
      <c r="I111" s="73"/>
      <c r="J111" s="72"/>
      <c r="K111" s="73"/>
    </row>
    <row r="112" spans="1:11">
      <c r="A112" s="172"/>
      <c r="B112" s="176" t="s">
        <v>284</v>
      </c>
      <c r="C112" s="145"/>
      <c r="D112" s="145"/>
      <c r="E112" s="177"/>
      <c r="F112" s="60"/>
      <c r="G112" s="84"/>
      <c r="H112" s="72"/>
      <c r="I112" s="73"/>
      <c r="J112" s="72"/>
      <c r="K112" s="73"/>
    </row>
    <row r="113" spans="1:11">
      <c r="A113" s="172"/>
      <c r="B113" s="176" t="s">
        <v>285</v>
      </c>
      <c r="C113" s="145"/>
      <c r="D113" s="145"/>
      <c r="E113" s="177"/>
      <c r="F113" s="60"/>
      <c r="G113" s="84"/>
      <c r="H113" s="72"/>
      <c r="I113" s="73"/>
      <c r="J113" s="72"/>
      <c r="K113" s="73"/>
    </row>
    <row r="114" spans="1:11">
      <c r="A114" s="172"/>
      <c r="B114" s="179" t="s">
        <v>268</v>
      </c>
      <c r="C114" s="145"/>
      <c r="D114" s="145"/>
      <c r="E114" s="177"/>
      <c r="F114" s="60"/>
      <c r="G114" s="84"/>
      <c r="H114" s="72"/>
      <c r="I114" s="73"/>
      <c r="J114" s="72"/>
      <c r="K114" s="73"/>
    </row>
    <row r="115" spans="1:11">
      <c r="A115" s="172"/>
      <c r="B115" s="176" t="s">
        <v>269</v>
      </c>
      <c r="C115" s="145"/>
      <c r="D115" s="145"/>
      <c r="E115" s="177"/>
      <c r="F115" s="60"/>
      <c r="G115" s="84"/>
      <c r="H115" s="72"/>
      <c r="I115" s="73"/>
      <c r="J115" s="72"/>
      <c r="K115" s="73"/>
    </row>
    <row r="116" spans="1:11">
      <c r="A116" s="172"/>
      <c r="B116" s="178" t="s">
        <v>246</v>
      </c>
      <c r="C116" s="145"/>
      <c r="D116" s="145"/>
      <c r="E116" s="177"/>
      <c r="F116" s="60"/>
      <c r="G116" s="84"/>
      <c r="H116" s="72"/>
      <c r="I116" s="73"/>
      <c r="J116" s="72"/>
      <c r="K116" s="73"/>
    </row>
    <row r="117" spans="1:11">
      <c r="A117" s="172"/>
      <c r="B117" s="176" t="s">
        <v>247</v>
      </c>
      <c r="C117" s="145"/>
      <c r="D117" s="145"/>
      <c r="E117" s="177"/>
      <c r="F117" s="60"/>
      <c r="G117" s="84"/>
      <c r="H117" s="72"/>
      <c r="I117" s="73"/>
      <c r="J117" s="72"/>
      <c r="K117" s="73"/>
    </row>
    <row r="118" spans="1:11">
      <c r="A118" s="172"/>
      <c r="B118" s="176" t="s">
        <v>286</v>
      </c>
      <c r="C118" s="60"/>
      <c r="D118" s="60"/>
      <c r="E118" s="60"/>
      <c r="F118" s="60"/>
      <c r="G118" s="60"/>
      <c r="H118" s="60"/>
      <c r="I118" s="60"/>
      <c r="J118" s="72"/>
      <c r="K118" s="73"/>
    </row>
    <row r="119" spans="1:11" ht="24.6">
      <c r="A119" s="172"/>
      <c r="B119" s="96" t="s">
        <v>525</v>
      </c>
      <c r="C119" s="145" t="s">
        <v>3</v>
      </c>
      <c r="D119" s="145">
        <v>6</v>
      </c>
      <c r="E119" s="177"/>
      <c r="F119" s="60"/>
      <c r="G119" s="84">
        <f t="shared" ref="G119" si="6">D119*E119</f>
        <v>0</v>
      </c>
      <c r="H119" s="72">
        <f>D119</f>
        <v>6</v>
      </c>
      <c r="I119" s="73">
        <f t="shared" ref="I119" si="7">E119*H119</f>
        <v>0</v>
      </c>
      <c r="J119" s="72"/>
      <c r="K119" s="73"/>
    </row>
    <row r="120" spans="1:11">
      <c r="A120" s="172"/>
      <c r="B120" s="176"/>
      <c r="C120" s="145"/>
      <c r="D120" s="145"/>
      <c r="E120" s="177"/>
      <c r="F120" s="60"/>
      <c r="G120" s="84"/>
      <c r="H120" s="72"/>
      <c r="I120" s="73"/>
      <c r="J120" s="72"/>
      <c r="K120" s="73"/>
    </row>
    <row r="121" spans="1:11">
      <c r="A121" s="172" t="s">
        <v>287</v>
      </c>
      <c r="B121" s="178" t="s">
        <v>225</v>
      </c>
      <c r="C121" s="145"/>
      <c r="D121" s="145"/>
      <c r="E121" s="177"/>
      <c r="F121" s="60"/>
      <c r="G121" s="84"/>
      <c r="H121" s="72"/>
      <c r="I121" s="73"/>
      <c r="J121" s="72"/>
      <c r="K121" s="73"/>
    </row>
    <row r="122" spans="1:11">
      <c r="A122" s="172"/>
      <c r="B122" s="176" t="s">
        <v>288</v>
      </c>
      <c r="C122" s="145"/>
      <c r="D122" s="145"/>
      <c r="E122" s="177"/>
      <c r="F122" s="60"/>
      <c r="G122" s="84"/>
      <c r="H122" s="72"/>
      <c r="I122" s="73"/>
      <c r="J122" s="72"/>
      <c r="K122" s="73"/>
    </row>
    <row r="123" spans="1:11">
      <c r="A123" s="172"/>
      <c r="B123" s="176" t="s">
        <v>289</v>
      </c>
      <c r="C123" s="145"/>
      <c r="D123" s="145"/>
      <c r="E123" s="177"/>
      <c r="F123" s="60"/>
      <c r="G123" s="84"/>
      <c r="H123" s="72"/>
      <c r="I123" s="73"/>
      <c r="J123" s="72"/>
      <c r="K123" s="73"/>
    </row>
    <row r="124" spans="1:11">
      <c r="A124" s="172"/>
      <c r="B124" s="176" t="s">
        <v>290</v>
      </c>
      <c r="C124" s="145"/>
      <c r="D124" s="145"/>
      <c r="E124" s="177"/>
      <c r="F124" s="60"/>
      <c r="G124" s="84"/>
      <c r="H124" s="72"/>
      <c r="I124" s="73"/>
      <c r="J124" s="72"/>
      <c r="K124" s="73"/>
    </row>
    <row r="125" spans="1:11">
      <c r="A125" s="172"/>
      <c r="B125" s="176" t="s">
        <v>282</v>
      </c>
      <c r="C125" s="145"/>
      <c r="D125" s="145"/>
      <c r="E125" s="177"/>
      <c r="F125" s="60"/>
      <c r="G125" s="84"/>
      <c r="H125" s="72"/>
      <c r="I125" s="73"/>
      <c r="J125" s="72"/>
      <c r="K125" s="73"/>
    </row>
    <row r="126" spans="1:11">
      <c r="A126" s="172"/>
      <c r="B126" s="176" t="s">
        <v>261</v>
      </c>
      <c r="C126" s="145"/>
      <c r="D126" s="145"/>
      <c r="E126" s="177"/>
      <c r="F126" s="60"/>
      <c r="G126" s="84"/>
      <c r="H126" s="72"/>
      <c r="I126" s="73"/>
      <c r="J126" s="72"/>
      <c r="K126" s="73"/>
    </row>
    <row r="127" spans="1:11">
      <c r="A127" s="172"/>
      <c r="B127" s="176" t="s">
        <v>291</v>
      </c>
      <c r="C127" s="145"/>
      <c r="D127" s="145"/>
      <c r="E127" s="177"/>
      <c r="F127" s="60"/>
      <c r="G127" s="84"/>
      <c r="H127" s="72"/>
      <c r="I127" s="73"/>
      <c r="J127" s="72"/>
      <c r="K127" s="73"/>
    </row>
    <row r="128" spans="1:11">
      <c r="A128" s="172"/>
      <c r="B128" s="176" t="s">
        <v>263</v>
      </c>
      <c r="C128" s="145"/>
      <c r="D128" s="145"/>
      <c r="E128" s="177"/>
      <c r="F128" s="60"/>
      <c r="G128" s="84"/>
      <c r="H128" s="72"/>
      <c r="I128" s="73"/>
      <c r="J128" s="72"/>
      <c r="K128" s="73"/>
    </row>
    <row r="129" spans="1:11">
      <c r="A129" s="172"/>
      <c r="B129" s="176" t="s">
        <v>292</v>
      </c>
      <c r="C129" s="145"/>
      <c r="D129" s="145"/>
      <c r="E129" s="177"/>
      <c r="F129" s="60"/>
      <c r="G129" s="84"/>
      <c r="H129" s="72"/>
      <c r="I129" s="73"/>
      <c r="J129" s="72"/>
      <c r="K129" s="73"/>
    </row>
    <row r="130" spans="1:11">
      <c r="A130" s="172"/>
      <c r="B130" s="176" t="s">
        <v>293</v>
      </c>
      <c r="C130" s="145"/>
      <c r="D130" s="145"/>
      <c r="E130" s="177"/>
      <c r="F130" s="60"/>
      <c r="G130" s="84"/>
      <c r="H130" s="72"/>
      <c r="I130" s="73"/>
      <c r="J130" s="72"/>
      <c r="K130" s="73"/>
    </row>
    <row r="131" spans="1:11">
      <c r="A131" s="172"/>
      <c r="B131" s="176" t="s">
        <v>294</v>
      </c>
      <c r="C131" s="145"/>
      <c r="D131" s="145"/>
      <c r="E131" s="177"/>
      <c r="F131" s="60"/>
      <c r="G131" s="84"/>
      <c r="H131" s="72"/>
      <c r="I131" s="73"/>
      <c r="J131" s="72"/>
      <c r="K131" s="73"/>
    </row>
    <row r="132" spans="1:11">
      <c r="A132" s="172"/>
      <c r="B132" s="176" t="s">
        <v>295</v>
      </c>
      <c r="C132" s="145"/>
      <c r="D132" s="145"/>
      <c r="E132" s="177"/>
      <c r="F132" s="60"/>
      <c r="G132" s="84"/>
      <c r="H132" s="72"/>
      <c r="I132" s="73"/>
      <c r="J132" s="72"/>
      <c r="K132" s="73"/>
    </row>
    <row r="133" spans="1:11">
      <c r="A133" s="172"/>
      <c r="B133" s="179" t="s">
        <v>268</v>
      </c>
      <c r="C133" s="145"/>
      <c r="D133" s="145"/>
      <c r="E133" s="177"/>
      <c r="F133" s="60"/>
      <c r="G133" s="84"/>
      <c r="H133" s="72"/>
      <c r="I133" s="73"/>
      <c r="J133" s="72"/>
      <c r="K133" s="73"/>
    </row>
    <row r="134" spans="1:11">
      <c r="A134" s="172"/>
      <c r="B134" s="176" t="s">
        <v>269</v>
      </c>
      <c r="C134" s="145"/>
      <c r="D134" s="145"/>
      <c r="E134" s="177"/>
      <c r="F134" s="60"/>
      <c r="G134" s="84"/>
      <c r="H134" s="72"/>
      <c r="I134" s="73"/>
      <c r="J134" s="72"/>
      <c r="K134" s="73"/>
    </row>
    <row r="135" spans="1:11">
      <c r="A135" s="172"/>
      <c r="B135" s="178" t="s">
        <v>246</v>
      </c>
      <c r="C135" s="145"/>
      <c r="D135" s="145"/>
      <c r="E135" s="177"/>
      <c r="F135" s="60"/>
      <c r="G135" s="84"/>
      <c r="H135" s="72"/>
      <c r="I135" s="73"/>
      <c r="J135" s="72"/>
      <c r="K135" s="73"/>
    </row>
    <row r="136" spans="1:11">
      <c r="A136" s="172"/>
      <c r="B136" s="176" t="s">
        <v>247</v>
      </c>
      <c r="C136" s="145"/>
      <c r="D136" s="145"/>
      <c r="E136" s="177"/>
      <c r="F136" s="60"/>
      <c r="G136" s="84"/>
      <c r="H136" s="72"/>
      <c r="I136" s="73"/>
      <c r="J136" s="72"/>
      <c r="K136" s="73"/>
    </row>
    <row r="137" spans="1:11">
      <c r="A137" s="172"/>
      <c r="B137" s="176" t="s">
        <v>296</v>
      </c>
      <c r="C137" s="60"/>
      <c r="D137" s="60"/>
      <c r="E137" s="60"/>
      <c r="F137" s="60"/>
      <c r="G137" s="60"/>
      <c r="H137" s="60"/>
      <c r="I137" s="60"/>
      <c r="J137" s="72"/>
      <c r="K137" s="73"/>
    </row>
    <row r="138" spans="1:11" ht="24.6">
      <c r="A138" s="172"/>
      <c r="B138" s="96" t="s">
        <v>525</v>
      </c>
      <c r="C138" s="145" t="s">
        <v>3</v>
      </c>
      <c r="D138" s="145">
        <v>6</v>
      </c>
      <c r="E138" s="177"/>
      <c r="F138" s="60"/>
      <c r="G138" s="84">
        <f t="shared" ref="G138" si="8">D138*E138</f>
        <v>0</v>
      </c>
      <c r="H138" s="72">
        <f>D138</f>
        <v>6</v>
      </c>
      <c r="I138" s="73">
        <f t="shared" ref="I138" si="9">E138*H138</f>
        <v>0</v>
      </c>
      <c r="J138" s="72"/>
      <c r="K138" s="73"/>
    </row>
    <row r="139" spans="1:11">
      <c r="A139" s="172"/>
      <c r="B139" s="176"/>
      <c r="C139" s="145"/>
      <c r="D139" s="145"/>
      <c r="E139" s="177"/>
      <c r="F139" s="60"/>
      <c r="G139" s="84"/>
      <c r="H139" s="72"/>
      <c r="I139" s="73"/>
      <c r="J139" s="72"/>
      <c r="K139" s="73"/>
    </row>
    <row r="140" spans="1:11">
      <c r="A140" s="172" t="s">
        <v>297</v>
      </c>
      <c r="B140" s="178" t="s">
        <v>225</v>
      </c>
      <c r="C140" s="145"/>
      <c r="D140" s="145"/>
      <c r="E140" s="177"/>
      <c r="F140" s="60"/>
      <c r="G140" s="84"/>
      <c r="H140" s="72"/>
      <c r="I140" s="73"/>
      <c r="J140" s="72"/>
      <c r="K140" s="73"/>
    </row>
    <row r="141" spans="1:11">
      <c r="A141" s="172"/>
      <c r="B141" s="176" t="s">
        <v>298</v>
      </c>
      <c r="C141" s="145"/>
      <c r="D141" s="145"/>
      <c r="E141" s="177"/>
      <c r="F141" s="60"/>
      <c r="G141" s="84"/>
      <c r="H141" s="72"/>
      <c r="I141" s="73"/>
      <c r="J141" s="72"/>
      <c r="K141" s="73"/>
    </row>
    <row r="142" spans="1:11">
      <c r="A142" s="172"/>
      <c r="B142" s="176" t="s">
        <v>299</v>
      </c>
      <c r="C142" s="145"/>
      <c r="D142" s="145"/>
      <c r="E142" s="177"/>
      <c r="F142" s="60"/>
      <c r="G142" s="84"/>
      <c r="H142" s="72"/>
      <c r="I142" s="73"/>
      <c r="J142" s="72"/>
      <c r="K142" s="73"/>
    </row>
    <row r="143" spans="1:11">
      <c r="A143" s="172"/>
      <c r="B143" s="176" t="s">
        <v>281</v>
      </c>
      <c r="C143" s="145"/>
      <c r="D143" s="145"/>
      <c r="E143" s="177"/>
      <c r="F143" s="60"/>
      <c r="G143" s="84"/>
      <c r="H143" s="72"/>
      <c r="I143" s="73"/>
      <c r="J143" s="72"/>
      <c r="K143" s="73"/>
    </row>
    <row r="144" spans="1:11">
      <c r="A144" s="172"/>
      <c r="B144" s="176" t="s">
        <v>300</v>
      </c>
      <c r="C144" s="145"/>
      <c r="D144" s="145"/>
      <c r="E144" s="177"/>
      <c r="F144" s="60"/>
      <c r="G144" s="84"/>
      <c r="H144" s="72"/>
      <c r="I144" s="73"/>
      <c r="J144" s="72"/>
      <c r="K144" s="73"/>
    </row>
    <row r="145" spans="1:16">
      <c r="A145" s="172"/>
      <c r="B145" s="176" t="s">
        <v>261</v>
      </c>
      <c r="C145" s="145"/>
      <c r="D145" s="145"/>
      <c r="E145" s="177"/>
      <c r="F145" s="60"/>
      <c r="G145" s="84"/>
      <c r="H145" s="72"/>
      <c r="I145" s="73"/>
      <c r="J145" s="72"/>
      <c r="K145" s="73"/>
    </row>
    <row r="146" spans="1:16">
      <c r="A146" s="172"/>
      <c r="B146" s="176" t="s">
        <v>301</v>
      </c>
      <c r="C146" s="145"/>
      <c r="D146" s="145"/>
      <c r="E146" s="177"/>
      <c r="F146" s="60"/>
      <c r="G146" s="84"/>
      <c r="H146" s="72"/>
      <c r="I146" s="73"/>
      <c r="J146" s="72"/>
      <c r="K146" s="73"/>
    </row>
    <row r="147" spans="1:16">
      <c r="A147" s="172"/>
      <c r="B147" s="176" t="s">
        <v>263</v>
      </c>
      <c r="C147" s="145"/>
      <c r="D147" s="145"/>
      <c r="E147" s="177"/>
      <c r="F147" s="60"/>
      <c r="G147" s="84"/>
      <c r="H147" s="72"/>
      <c r="I147" s="73"/>
      <c r="J147" s="72"/>
      <c r="K147" s="73"/>
    </row>
    <row r="148" spans="1:16">
      <c r="A148" s="172"/>
      <c r="B148" s="176" t="s">
        <v>292</v>
      </c>
      <c r="C148" s="145"/>
      <c r="D148" s="145"/>
      <c r="E148" s="177"/>
      <c r="F148" s="60"/>
      <c r="G148" s="84"/>
      <c r="H148" s="72"/>
      <c r="I148" s="73"/>
      <c r="J148" s="72"/>
      <c r="K148" s="73"/>
    </row>
    <row r="149" spans="1:16">
      <c r="A149" s="172"/>
      <c r="B149" s="176" t="s">
        <v>293</v>
      </c>
      <c r="C149" s="145"/>
      <c r="D149" s="145"/>
      <c r="E149" s="177"/>
      <c r="F149" s="60"/>
      <c r="G149" s="84"/>
      <c r="H149" s="72"/>
      <c r="I149" s="73"/>
      <c r="J149" s="72"/>
      <c r="K149" s="73"/>
    </row>
    <row r="150" spans="1:16">
      <c r="A150" s="172"/>
      <c r="B150" s="176" t="s">
        <v>302</v>
      </c>
      <c r="C150" s="145"/>
      <c r="D150" s="145"/>
      <c r="E150" s="177"/>
      <c r="F150" s="60"/>
      <c r="G150" s="84"/>
      <c r="H150" s="72"/>
      <c r="I150" s="73"/>
      <c r="J150" s="72"/>
      <c r="K150" s="73"/>
    </row>
    <row r="151" spans="1:16" s="4" customFormat="1">
      <c r="A151" s="172"/>
      <c r="B151" s="176" t="s">
        <v>303</v>
      </c>
      <c r="C151" s="145"/>
      <c r="D151" s="145"/>
      <c r="E151" s="177"/>
      <c r="F151" s="106"/>
      <c r="G151" s="84"/>
      <c r="H151" s="72"/>
      <c r="I151" s="73"/>
      <c r="J151" s="72"/>
      <c r="K151" s="73"/>
      <c r="L151" s="3"/>
      <c r="M151" s="3"/>
      <c r="N151" s="3"/>
      <c r="O151" s="3"/>
      <c r="P151" s="3"/>
    </row>
    <row r="152" spans="1:16">
      <c r="A152" s="172"/>
      <c r="B152" s="179" t="s">
        <v>268</v>
      </c>
      <c r="C152" s="145"/>
      <c r="D152" s="145"/>
      <c r="E152" s="177"/>
      <c r="F152" s="131"/>
      <c r="G152" s="180"/>
      <c r="H152" s="129"/>
      <c r="I152" s="132"/>
      <c r="J152" s="181"/>
      <c r="K152" s="132"/>
    </row>
    <row r="153" spans="1:16">
      <c r="A153" s="172"/>
      <c r="B153" s="176" t="s">
        <v>269</v>
      </c>
      <c r="C153" s="145"/>
      <c r="D153" s="145"/>
      <c r="E153" s="177"/>
      <c r="F153" s="131"/>
      <c r="G153" s="180"/>
      <c r="H153" s="129"/>
      <c r="I153" s="132"/>
      <c r="J153" s="181"/>
      <c r="K153" s="132"/>
    </row>
    <row r="154" spans="1:16">
      <c r="A154" s="172"/>
      <c r="B154" s="178" t="s">
        <v>246</v>
      </c>
      <c r="C154" s="145"/>
      <c r="D154" s="145"/>
      <c r="E154" s="177"/>
      <c r="F154" s="131"/>
      <c r="G154" s="180"/>
      <c r="H154" s="129"/>
      <c r="I154" s="132"/>
      <c r="J154" s="181"/>
      <c r="K154" s="132"/>
    </row>
    <row r="155" spans="1:16">
      <c r="A155" s="172"/>
      <c r="B155" s="176" t="s">
        <v>247</v>
      </c>
      <c r="C155" s="145"/>
      <c r="D155" s="145"/>
      <c r="E155" s="177"/>
      <c r="F155" s="131"/>
      <c r="G155" s="180"/>
      <c r="H155" s="129"/>
      <c r="I155" s="132"/>
      <c r="J155" s="181"/>
      <c r="K155" s="132"/>
    </row>
    <row r="156" spans="1:16">
      <c r="A156" s="172"/>
      <c r="B156" s="176" t="s">
        <v>304</v>
      </c>
      <c r="C156" s="60"/>
      <c r="D156" s="60"/>
      <c r="E156" s="60"/>
      <c r="F156" s="60"/>
      <c r="G156" s="60"/>
      <c r="H156" s="60"/>
      <c r="I156" s="60"/>
      <c r="J156" s="181"/>
      <c r="K156" s="132"/>
    </row>
    <row r="157" spans="1:16" ht="24.6">
      <c r="A157" s="172"/>
      <c r="B157" s="96" t="s">
        <v>525</v>
      </c>
      <c r="C157" s="145" t="s">
        <v>3</v>
      </c>
      <c r="D157" s="145">
        <v>30</v>
      </c>
      <c r="E157" s="177"/>
      <c r="F157" s="131"/>
      <c r="G157" s="84">
        <f t="shared" ref="G157" si="10">D157*E157</f>
        <v>0</v>
      </c>
      <c r="H157" s="72">
        <f>D157</f>
        <v>30</v>
      </c>
      <c r="I157" s="73">
        <f t="shared" ref="I157" si="11">E157*H157</f>
        <v>0</v>
      </c>
      <c r="J157" s="181"/>
      <c r="K157" s="132"/>
    </row>
    <row r="158" spans="1:16">
      <c r="A158" s="172"/>
      <c r="B158" s="176"/>
      <c r="C158" s="145"/>
      <c r="D158" s="145"/>
      <c r="E158" s="177"/>
      <c r="F158" s="131"/>
      <c r="G158" s="180"/>
      <c r="H158" s="129"/>
      <c r="I158" s="132"/>
      <c r="J158" s="181"/>
      <c r="K158" s="132"/>
    </row>
    <row r="159" spans="1:16" ht="24.6">
      <c r="A159" s="172" t="s">
        <v>305</v>
      </c>
      <c r="B159" s="182" t="s">
        <v>508</v>
      </c>
      <c r="C159" s="145"/>
      <c r="D159" s="145"/>
      <c r="E159" s="177"/>
      <c r="F159" s="131"/>
      <c r="G159" s="180"/>
      <c r="H159" s="129"/>
      <c r="I159" s="132"/>
      <c r="J159" s="181"/>
      <c r="K159" s="132"/>
    </row>
    <row r="160" spans="1:16" ht="49.2">
      <c r="A160" s="172"/>
      <c r="B160" s="182" t="s">
        <v>509</v>
      </c>
      <c r="C160" s="145"/>
      <c r="D160" s="145"/>
      <c r="E160" s="177"/>
      <c r="F160" s="131"/>
      <c r="G160" s="180"/>
      <c r="H160" s="129"/>
      <c r="I160" s="132"/>
      <c r="J160" s="181"/>
      <c r="K160" s="132"/>
    </row>
    <row r="161" spans="1:11" ht="123">
      <c r="A161" s="172"/>
      <c r="B161" s="182" t="s">
        <v>527</v>
      </c>
      <c r="C161" s="145"/>
      <c r="D161" s="145"/>
      <c r="E161" s="177"/>
      <c r="F161" s="131"/>
      <c r="G161" s="180"/>
      <c r="H161" s="129"/>
      <c r="I161" s="132"/>
      <c r="J161" s="181"/>
      <c r="K161" s="132"/>
    </row>
    <row r="162" spans="1:11">
      <c r="A162" s="172"/>
      <c r="B162" s="183" t="s">
        <v>246</v>
      </c>
      <c r="C162" s="145"/>
      <c r="D162" s="145"/>
      <c r="E162" s="177"/>
      <c r="F162" s="131"/>
      <c r="G162" s="180"/>
      <c r="H162" s="129"/>
      <c r="I162" s="132"/>
      <c r="J162" s="181"/>
      <c r="K162" s="132"/>
    </row>
    <row r="163" spans="1:11">
      <c r="A163" s="172"/>
      <c r="B163" s="182" t="s">
        <v>247</v>
      </c>
      <c r="C163" s="145"/>
      <c r="D163" s="145"/>
      <c r="E163" s="177"/>
      <c r="F163" s="131"/>
      <c r="G163" s="180"/>
      <c r="H163" s="129"/>
      <c r="I163" s="132"/>
      <c r="J163" s="181"/>
      <c r="K163" s="132"/>
    </row>
    <row r="164" spans="1:11">
      <c r="A164" s="172"/>
      <c r="B164" s="182" t="s">
        <v>510</v>
      </c>
      <c r="C164" s="145" t="s">
        <v>3</v>
      </c>
      <c r="D164" s="145">
        <v>1</v>
      </c>
      <c r="E164" s="177"/>
      <c r="F164" s="131"/>
      <c r="G164" s="84">
        <f t="shared" ref="G164" si="12">D164*E164</f>
        <v>0</v>
      </c>
      <c r="H164" s="72">
        <f>D164</f>
        <v>1</v>
      </c>
      <c r="I164" s="73">
        <f t="shared" ref="I164" si="13">E164*H164</f>
        <v>0</v>
      </c>
      <c r="J164" s="181"/>
      <c r="K164" s="132"/>
    </row>
    <row r="165" spans="1:11">
      <c r="A165" s="172"/>
      <c r="B165" s="176"/>
      <c r="C165" s="145"/>
      <c r="D165" s="145"/>
      <c r="E165" s="177"/>
      <c r="F165" s="131"/>
      <c r="G165" s="180"/>
      <c r="H165" s="129"/>
      <c r="I165" s="132"/>
      <c r="J165" s="181"/>
      <c r="K165" s="132"/>
    </row>
    <row r="166" spans="1:11" ht="36.9">
      <c r="A166" s="172" t="s">
        <v>306</v>
      </c>
      <c r="B166" s="176" t="s">
        <v>307</v>
      </c>
      <c r="C166" s="145"/>
      <c r="D166" s="145"/>
      <c r="E166" s="177"/>
      <c r="F166" s="131"/>
      <c r="G166" s="180"/>
      <c r="H166" s="129"/>
      <c r="I166" s="124"/>
      <c r="J166" s="125"/>
      <c r="K166" s="124"/>
    </row>
    <row r="167" spans="1:11">
      <c r="A167" s="172"/>
      <c r="B167" s="178" t="s">
        <v>246</v>
      </c>
      <c r="C167" s="145"/>
      <c r="D167" s="145"/>
      <c r="E167" s="177"/>
      <c r="F167" s="131"/>
      <c r="G167" s="180"/>
      <c r="H167" s="129"/>
      <c r="I167" s="124"/>
      <c r="J167" s="125"/>
      <c r="K167" s="124"/>
    </row>
    <row r="168" spans="1:11">
      <c r="A168" s="172"/>
      <c r="B168" s="176" t="s">
        <v>247</v>
      </c>
      <c r="C168" s="145"/>
      <c r="D168" s="145"/>
      <c r="E168" s="177"/>
      <c r="F168" s="131"/>
      <c r="G168" s="180"/>
      <c r="H168" s="129"/>
      <c r="I168" s="124"/>
      <c r="J168" s="125"/>
      <c r="K168" s="124"/>
    </row>
    <row r="169" spans="1:11">
      <c r="A169" s="172"/>
      <c r="B169" s="176" t="s">
        <v>308</v>
      </c>
      <c r="C169" s="145" t="s">
        <v>3</v>
      </c>
      <c r="D169" s="145">
        <v>18</v>
      </c>
      <c r="E169" s="177"/>
      <c r="F169" s="131"/>
      <c r="G169" s="84">
        <f t="shared" ref="G169:G171" si="14">D169*E169</f>
        <v>0</v>
      </c>
      <c r="H169" s="72">
        <f>D169</f>
        <v>18</v>
      </c>
      <c r="I169" s="73">
        <f t="shared" ref="I169:I171" si="15">E169*H169</f>
        <v>0</v>
      </c>
      <c r="J169" s="125"/>
      <c r="K169" s="124"/>
    </row>
    <row r="170" spans="1:11">
      <c r="A170" s="172"/>
      <c r="B170" s="176" t="s">
        <v>309</v>
      </c>
      <c r="C170" s="145" t="s">
        <v>3</v>
      </c>
      <c r="D170" s="145">
        <v>12</v>
      </c>
      <c r="E170" s="177"/>
      <c r="F170" s="60"/>
      <c r="G170" s="84">
        <f t="shared" si="14"/>
        <v>0</v>
      </c>
      <c r="H170" s="72">
        <f>D170</f>
        <v>12</v>
      </c>
      <c r="I170" s="73">
        <f t="shared" si="15"/>
        <v>0</v>
      </c>
      <c r="J170" s="62"/>
      <c r="K170" s="63"/>
    </row>
    <row r="171" spans="1:11">
      <c r="A171" s="172"/>
      <c r="B171" s="176" t="s">
        <v>310</v>
      </c>
      <c r="C171" s="145" t="s">
        <v>3</v>
      </c>
      <c r="D171" s="145">
        <v>14</v>
      </c>
      <c r="E171" s="177"/>
      <c r="F171" s="60"/>
      <c r="G171" s="84">
        <f t="shared" si="14"/>
        <v>0</v>
      </c>
      <c r="H171" s="72">
        <f>D171</f>
        <v>14</v>
      </c>
      <c r="I171" s="73">
        <f t="shared" si="15"/>
        <v>0</v>
      </c>
      <c r="J171" s="62"/>
      <c r="K171" s="63"/>
    </row>
    <row r="172" spans="1:11">
      <c r="A172" s="172"/>
      <c r="B172" s="176"/>
      <c r="C172" s="145"/>
      <c r="D172" s="145"/>
      <c r="E172" s="177"/>
      <c r="F172" s="60"/>
      <c r="G172" s="68"/>
      <c r="H172" s="62"/>
      <c r="I172" s="63"/>
      <c r="J172" s="62"/>
      <c r="K172" s="63"/>
    </row>
    <row r="173" spans="1:11">
      <c r="A173" s="172"/>
      <c r="B173" s="176"/>
      <c r="C173" s="145"/>
      <c r="D173" s="145"/>
      <c r="E173" s="177"/>
      <c r="F173" s="60"/>
      <c r="G173" s="68"/>
      <c r="H173" s="62"/>
      <c r="I173" s="63"/>
      <c r="J173" s="62"/>
      <c r="K173" s="63"/>
    </row>
    <row r="174" spans="1:11" ht="73.8">
      <c r="A174" s="172" t="s">
        <v>311</v>
      </c>
      <c r="B174" s="184" t="s">
        <v>526</v>
      </c>
      <c r="C174" s="145"/>
      <c r="D174" s="145"/>
      <c r="E174" s="177"/>
      <c r="F174" s="60"/>
      <c r="G174" s="68"/>
      <c r="H174" s="62"/>
      <c r="I174" s="63"/>
      <c r="J174" s="62"/>
      <c r="K174" s="63"/>
    </row>
    <row r="175" spans="1:11" ht="50.4">
      <c r="A175" s="172"/>
      <c r="B175" s="185" t="s">
        <v>312</v>
      </c>
      <c r="C175" s="145"/>
      <c r="D175" s="145"/>
      <c r="E175" s="177"/>
      <c r="F175" s="60"/>
      <c r="G175" s="68"/>
      <c r="H175" s="62"/>
      <c r="I175" s="63"/>
      <c r="J175" s="62"/>
      <c r="K175" s="63"/>
    </row>
    <row r="176" spans="1:11">
      <c r="A176" s="172"/>
      <c r="B176" s="176" t="s">
        <v>313</v>
      </c>
      <c r="C176" s="145" t="s">
        <v>4</v>
      </c>
      <c r="D176" s="145">
        <v>150</v>
      </c>
      <c r="E176" s="177"/>
      <c r="F176" s="60"/>
      <c r="G176" s="84">
        <f t="shared" ref="G176" si="16">D176*E176</f>
        <v>0</v>
      </c>
      <c r="H176" s="72">
        <f>D176</f>
        <v>150</v>
      </c>
      <c r="I176" s="73">
        <f t="shared" ref="I176" si="17">E176*H176</f>
        <v>0</v>
      </c>
      <c r="J176" s="62"/>
      <c r="K176" s="63"/>
    </row>
    <row r="177" spans="1:11">
      <c r="A177" s="172"/>
      <c r="B177" s="176" t="s">
        <v>314</v>
      </c>
      <c r="C177" s="145" t="s">
        <v>4</v>
      </c>
      <c r="D177" s="145">
        <v>120</v>
      </c>
      <c r="E177" s="177"/>
      <c r="F177" s="60"/>
      <c r="G177" s="84">
        <f t="shared" ref="G177:G182" si="18">D177*E177</f>
        <v>0</v>
      </c>
      <c r="H177" s="72">
        <f t="shared" ref="H177:H182" si="19">D177</f>
        <v>120</v>
      </c>
      <c r="I177" s="73">
        <f t="shared" ref="I177:I182" si="20">E177*H177</f>
        <v>0</v>
      </c>
      <c r="J177" s="62"/>
      <c r="K177" s="63"/>
    </row>
    <row r="178" spans="1:11">
      <c r="A178" s="172"/>
      <c r="B178" s="176" t="s">
        <v>315</v>
      </c>
      <c r="C178" s="145" t="s">
        <v>4</v>
      </c>
      <c r="D178" s="145">
        <v>302</v>
      </c>
      <c r="E178" s="177"/>
      <c r="F178" s="60"/>
      <c r="G178" s="84">
        <f t="shared" si="18"/>
        <v>0</v>
      </c>
      <c r="H178" s="72">
        <f t="shared" si="19"/>
        <v>302</v>
      </c>
      <c r="I178" s="73">
        <f t="shared" si="20"/>
        <v>0</v>
      </c>
      <c r="J178" s="62"/>
      <c r="K178" s="63"/>
    </row>
    <row r="179" spans="1:11">
      <c r="A179" s="172"/>
      <c r="B179" s="176" t="s">
        <v>316</v>
      </c>
      <c r="C179" s="145" t="s">
        <v>4</v>
      </c>
      <c r="D179" s="145">
        <v>48</v>
      </c>
      <c r="E179" s="177"/>
      <c r="F179" s="60"/>
      <c r="G179" s="84">
        <f t="shared" si="18"/>
        <v>0</v>
      </c>
      <c r="H179" s="72">
        <f t="shared" si="19"/>
        <v>48</v>
      </c>
      <c r="I179" s="73">
        <f t="shared" si="20"/>
        <v>0</v>
      </c>
      <c r="J179" s="62"/>
      <c r="K179" s="63"/>
    </row>
    <row r="180" spans="1:11">
      <c r="A180" s="172"/>
      <c r="B180" s="176" t="s">
        <v>317</v>
      </c>
      <c r="C180" s="145" t="s">
        <v>4</v>
      </c>
      <c r="D180" s="145">
        <v>24</v>
      </c>
      <c r="E180" s="177"/>
      <c r="F180" s="60"/>
      <c r="G180" s="84">
        <f t="shared" si="18"/>
        <v>0</v>
      </c>
      <c r="H180" s="72">
        <f t="shared" si="19"/>
        <v>24</v>
      </c>
      <c r="I180" s="73">
        <f t="shared" si="20"/>
        <v>0</v>
      </c>
      <c r="J180" s="62"/>
      <c r="K180" s="63"/>
    </row>
    <row r="181" spans="1:11">
      <c r="A181" s="172"/>
      <c r="B181" s="176" t="s">
        <v>318</v>
      </c>
      <c r="C181" s="145" t="s">
        <v>4</v>
      </c>
      <c r="D181" s="145">
        <v>48</v>
      </c>
      <c r="E181" s="177"/>
      <c r="F181" s="60"/>
      <c r="G181" s="84">
        <f t="shared" si="18"/>
        <v>0</v>
      </c>
      <c r="H181" s="72">
        <f t="shared" si="19"/>
        <v>48</v>
      </c>
      <c r="I181" s="73">
        <f t="shared" si="20"/>
        <v>0</v>
      </c>
      <c r="J181" s="62"/>
      <c r="K181" s="63"/>
    </row>
    <row r="182" spans="1:11">
      <c r="A182" s="172"/>
      <c r="B182" s="176" t="s">
        <v>319</v>
      </c>
      <c r="C182" s="145" t="s">
        <v>4</v>
      </c>
      <c r="D182" s="145">
        <v>152</v>
      </c>
      <c r="E182" s="177"/>
      <c r="F182" s="60"/>
      <c r="G182" s="84">
        <f t="shared" si="18"/>
        <v>0</v>
      </c>
      <c r="H182" s="72">
        <f t="shared" si="19"/>
        <v>152</v>
      </c>
      <c r="I182" s="73">
        <f t="shared" si="20"/>
        <v>0</v>
      </c>
      <c r="J182" s="62"/>
      <c r="K182" s="63"/>
    </row>
    <row r="183" spans="1:11">
      <c r="A183" s="172"/>
      <c r="B183" s="176"/>
      <c r="C183" s="145"/>
      <c r="D183" s="145"/>
      <c r="E183" s="177"/>
      <c r="F183" s="60"/>
      <c r="G183" s="68"/>
      <c r="H183" s="62"/>
      <c r="I183" s="63"/>
      <c r="J183" s="62"/>
      <c r="K183" s="63"/>
    </row>
    <row r="184" spans="1:11">
      <c r="A184" s="172"/>
      <c r="B184" s="176"/>
      <c r="C184" s="145"/>
      <c r="D184" s="145"/>
      <c r="E184" s="177"/>
      <c r="F184" s="60"/>
      <c r="G184" s="68"/>
      <c r="H184" s="62"/>
      <c r="I184" s="63"/>
      <c r="J184" s="62"/>
      <c r="K184" s="63"/>
    </row>
    <row r="185" spans="1:11" ht="49.2">
      <c r="A185" s="172" t="s">
        <v>320</v>
      </c>
      <c r="B185" s="176" t="s">
        <v>321</v>
      </c>
      <c r="C185" s="145"/>
      <c r="D185" s="145"/>
      <c r="E185" s="177"/>
      <c r="F185" s="60"/>
      <c r="G185" s="68"/>
      <c r="H185" s="62"/>
      <c r="I185" s="63"/>
      <c r="J185" s="62"/>
      <c r="K185" s="63"/>
    </row>
    <row r="186" spans="1:11">
      <c r="A186" s="172"/>
      <c r="B186" s="176" t="s">
        <v>322</v>
      </c>
      <c r="C186" s="145" t="s">
        <v>3</v>
      </c>
      <c r="D186" s="145">
        <v>6</v>
      </c>
      <c r="E186" s="177"/>
      <c r="F186" s="60"/>
      <c r="G186" s="84">
        <f t="shared" ref="G186" si="21">D186*E186</f>
        <v>0</v>
      </c>
      <c r="H186" s="72">
        <f t="shared" ref="H186" si="22">D186</f>
        <v>6</v>
      </c>
      <c r="I186" s="73">
        <f t="shared" ref="I186" si="23">E186*H186</f>
        <v>0</v>
      </c>
      <c r="J186" s="62"/>
      <c r="K186" s="63"/>
    </row>
    <row r="187" spans="1:11">
      <c r="A187" s="172"/>
      <c r="B187" s="176"/>
      <c r="C187" s="145"/>
      <c r="D187" s="145"/>
      <c r="E187" s="177"/>
      <c r="F187" s="60"/>
      <c r="G187" s="68"/>
      <c r="H187" s="62"/>
      <c r="I187" s="63"/>
      <c r="J187" s="62"/>
      <c r="K187" s="63"/>
    </row>
    <row r="188" spans="1:11">
      <c r="A188" s="172"/>
      <c r="B188" s="176"/>
      <c r="C188" s="145"/>
      <c r="D188" s="145"/>
      <c r="E188" s="177"/>
      <c r="F188" s="60"/>
      <c r="G188" s="68"/>
      <c r="H188" s="62"/>
      <c r="I188" s="63"/>
      <c r="J188" s="62"/>
      <c r="K188" s="63"/>
    </row>
    <row r="189" spans="1:11" ht="49.2">
      <c r="A189" s="172" t="s">
        <v>323</v>
      </c>
      <c r="B189" s="176" t="s">
        <v>324</v>
      </c>
      <c r="C189" s="145"/>
      <c r="D189" s="145"/>
      <c r="E189" s="177"/>
      <c r="F189" s="60"/>
      <c r="G189" s="68"/>
      <c r="H189" s="62"/>
      <c r="I189" s="63"/>
      <c r="J189" s="62"/>
      <c r="K189" s="63"/>
    </row>
    <row r="190" spans="1:11">
      <c r="A190" s="172"/>
      <c r="B190" s="176" t="s">
        <v>322</v>
      </c>
      <c r="C190" s="145" t="s">
        <v>4</v>
      </c>
      <c r="D190" s="91">
        <v>1</v>
      </c>
      <c r="E190" s="177"/>
      <c r="F190" s="60"/>
      <c r="G190" s="84">
        <f t="shared" ref="G190" si="24">D190*E190</f>
        <v>0</v>
      </c>
      <c r="H190" s="72">
        <f t="shared" ref="H190" si="25">D190</f>
        <v>1</v>
      </c>
      <c r="I190" s="73">
        <f t="shared" ref="I190" si="26">E190*H190</f>
        <v>0</v>
      </c>
      <c r="J190" s="62"/>
      <c r="K190" s="63"/>
    </row>
    <row r="191" spans="1:11">
      <c r="A191" s="172"/>
      <c r="B191" s="176"/>
      <c r="C191" s="145"/>
      <c r="D191" s="145"/>
      <c r="E191" s="177"/>
      <c r="F191" s="60"/>
      <c r="G191" s="68"/>
      <c r="H191" s="62"/>
      <c r="I191" s="63"/>
      <c r="J191" s="62"/>
      <c r="K191" s="63"/>
    </row>
    <row r="192" spans="1:11">
      <c r="A192" s="172"/>
      <c r="B192" s="176"/>
      <c r="C192" s="145"/>
      <c r="D192" s="145"/>
      <c r="E192" s="177"/>
      <c r="F192" s="60"/>
      <c r="G192" s="68"/>
      <c r="H192" s="62"/>
      <c r="I192" s="63"/>
      <c r="J192" s="62"/>
      <c r="K192" s="63"/>
    </row>
    <row r="193" spans="1:11" ht="36.9">
      <c r="A193" s="172" t="s">
        <v>325</v>
      </c>
      <c r="B193" s="176" t="s">
        <v>326</v>
      </c>
      <c r="C193" s="145"/>
      <c r="D193" s="145"/>
      <c r="E193" s="177"/>
      <c r="F193" s="60"/>
      <c r="G193" s="68"/>
      <c r="H193" s="62"/>
      <c r="I193" s="63"/>
      <c r="J193" s="62"/>
      <c r="K193" s="63"/>
    </row>
    <row r="194" spans="1:11">
      <c r="A194" s="172"/>
      <c r="B194" s="176" t="s">
        <v>322</v>
      </c>
      <c r="C194" s="145" t="s">
        <v>160</v>
      </c>
      <c r="D194" s="91">
        <v>1</v>
      </c>
      <c r="E194" s="177"/>
      <c r="F194" s="60"/>
      <c r="G194" s="84">
        <f t="shared" ref="G194" si="27">D194*E194</f>
        <v>0</v>
      </c>
      <c r="H194" s="72">
        <f t="shared" ref="H194" si="28">D194</f>
        <v>1</v>
      </c>
      <c r="I194" s="73">
        <f t="shared" ref="I194" si="29">E194*H194</f>
        <v>0</v>
      </c>
      <c r="J194" s="62"/>
      <c r="K194" s="63"/>
    </row>
    <row r="195" spans="1:11">
      <c r="A195" s="172"/>
      <c r="B195" s="176"/>
      <c r="C195" s="145"/>
      <c r="D195" s="145"/>
      <c r="E195" s="177"/>
      <c r="F195" s="60"/>
      <c r="G195" s="68"/>
      <c r="H195" s="62"/>
      <c r="I195" s="63"/>
      <c r="J195" s="62"/>
      <c r="K195" s="63"/>
    </row>
    <row r="196" spans="1:11">
      <c r="A196" s="172"/>
      <c r="B196" s="176"/>
      <c r="C196" s="145"/>
      <c r="D196" s="145"/>
      <c r="E196" s="177"/>
      <c r="F196" s="60"/>
      <c r="G196" s="68"/>
      <c r="H196" s="62"/>
      <c r="I196" s="63"/>
      <c r="J196" s="62"/>
      <c r="K196" s="63"/>
    </row>
    <row r="197" spans="1:11" ht="49.2">
      <c r="A197" s="172" t="s">
        <v>327</v>
      </c>
      <c r="B197" s="176" t="s">
        <v>328</v>
      </c>
      <c r="C197" s="145"/>
      <c r="D197" s="145"/>
      <c r="E197" s="177"/>
      <c r="F197" s="60"/>
      <c r="G197" s="68"/>
      <c r="H197" s="62"/>
      <c r="I197" s="63"/>
      <c r="J197" s="62"/>
      <c r="K197" s="63"/>
    </row>
    <row r="198" spans="1:11" ht="37.799999999999997">
      <c r="A198" s="172"/>
      <c r="B198" s="179" t="s">
        <v>329</v>
      </c>
      <c r="C198" s="145"/>
      <c r="D198" s="145"/>
      <c r="E198" s="177"/>
      <c r="F198" s="60"/>
      <c r="G198" s="68"/>
      <c r="H198" s="62"/>
      <c r="I198" s="63"/>
      <c r="J198" s="62"/>
      <c r="K198" s="63"/>
    </row>
    <row r="199" spans="1:11">
      <c r="A199" s="172"/>
      <c r="B199" s="184" t="s">
        <v>330</v>
      </c>
      <c r="C199" s="145" t="s">
        <v>4</v>
      </c>
      <c r="D199" s="145">
        <v>1500</v>
      </c>
      <c r="E199" s="177"/>
      <c r="F199" s="60"/>
      <c r="G199" s="84">
        <f t="shared" ref="G199" si="30">D199*E199</f>
        <v>0</v>
      </c>
      <c r="H199" s="72">
        <f t="shared" ref="H199" si="31">D199</f>
        <v>1500</v>
      </c>
      <c r="I199" s="73">
        <f t="shared" ref="I199" si="32">E199*H199</f>
        <v>0</v>
      </c>
      <c r="J199" s="62"/>
      <c r="K199" s="63"/>
    </row>
    <row r="200" spans="1:11">
      <c r="A200" s="172"/>
      <c r="B200" s="184"/>
      <c r="C200" s="145"/>
      <c r="D200" s="145"/>
      <c r="E200" s="177"/>
      <c r="F200" s="60"/>
      <c r="G200" s="68"/>
      <c r="H200" s="62"/>
      <c r="I200" s="63"/>
      <c r="J200" s="62"/>
      <c r="K200" s="63"/>
    </row>
    <row r="201" spans="1:11">
      <c r="A201" s="172"/>
      <c r="B201" s="184"/>
      <c r="C201" s="145"/>
      <c r="D201" s="145"/>
      <c r="E201" s="177"/>
      <c r="F201" s="60"/>
      <c r="G201" s="68"/>
      <c r="H201" s="62"/>
      <c r="I201" s="63"/>
      <c r="J201" s="62"/>
      <c r="K201" s="63"/>
    </row>
    <row r="202" spans="1:11" ht="49.2">
      <c r="A202" s="172" t="s">
        <v>331</v>
      </c>
      <c r="B202" s="184" t="s">
        <v>332</v>
      </c>
      <c r="C202" s="145"/>
      <c r="D202" s="145"/>
      <c r="E202" s="177"/>
      <c r="F202" s="60"/>
      <c r="G202" s="68"/>
      <c r="H202" s="62"/>
      <c r="I202" s="63"/>
      <c r="J202" s="62"/>
      <c r="K202" s="63"/>
    </row>
    <row r="203" spans="1:11">
      <c r="A203" s="172"/>
      <c r="B203" s="184" t="s">
        <v>322</v>
      </c>
      <c r="C203" s="145" t="s">
        <v>3</v>
      </c>
      <c r="D203" s="145">
        <v>6</v>
      </c>
      <c r="E203" s="177"/>
      <c r="F203" s="60"/>
      <c r="G203" s="84">
        <f t="shared" ref="G203" si="33">D203*E203</f>
        <v>0</v>
      </c>
      <c r="H203" s="72">
        <f t="shared" ref="H203" si="34">D203</f>
        <v>6</v>
      </c>
      <c r="I203" s="73">
        <f t="shared" ref="I203" si="35">E203*H203</f>
        <v>0</v>
      </c>
      <c r="J203" s="62"/>
      <c r="K203" s="63"/>
    </row>
    <row r="204" spans="1:11">
      <c r="A204" s="172"/>
      <c r="B204" s="184"/>
      <c r="C204" s="145"/>
      <c r="D204" s="145"/>
      <c r="E204" s="177"/>
      <c r="F204" s="60"/>
      <c r="G204" s="68"/>
      <c r="H204" s="62"/>
      <c r="I204" s="63"/>
      <c r="J204" s="62"/>
      <c r="K204" s="63"/>
    </row>
    <row r="205" spans="1:11">
      <c r="A205" s="172"/>
      <c r="B205" s="184"/>
      <c r="C205" s="145"/>
      <c r="D205" s="145"/>
      <c r="E205" s="177"/>
      <c r="F205" s="60"/>
      <c r="G205" s="68"/>
      <c r="H205" s="62"/>
      <c r="I205" s="63"/>
      <c r="J205" s="62"/>
      <c r="K205" s="63"/>
    </row>
    <row r="206" spans="1:11" ht="36.9">
      <c r="A206" s="172" t="s">
        <v>333</v>
      </c>
      <c r="B206" s="176" t="s">
        <v>334</v>
      </c>
      <c r="C206" s="145"/>
      <c r="D206" s="145"/>
      <c r="E206" s="177"/>
      <c r="F206" s="60"/>
      <c r="G206" s="68"/>
      <c r="H206" s="62"/>
      <c r="I206" s="63"/>
      <c r="J206" s="62"/>
      <c r="K206" s="63"/>
    </row>
    <row r="207" spans="1:11">
      <c r="A207" s="172"/>
      <c r="B207" s="176" t="s">
        <v>335</v>
      </c>
      <c r="C207" s="145" t="s">
        <v>3</v>
      </c>
      <c r="D207" s="145">
        <v>6</v>
      </c>
      <c r="E207" s="177"/>
      <c r="F207" s="60"/>
      <c r="G207" s="84">
        <f t="shared" ref="G207" si="36">D207*E207</f>
        <v>0</v>
      </c>
      <c r="H207" s="72">
        <f t="shared" ref="H207" si="37">D207</f>
        <v>6</v>
      </c>
      <c r="I207" s="73">
        <f t="shared" ref="I207" si="38">E207*H207</f>
        <v>0</v>
      </c>
      <c r="J207" s="62"/>
      <c r="K207" s="63"/>
    </row>
    <row r="208" spans="1:11">
      <c r="A208" s="134"/>
      <c r="B208" s="60"/>
      <c r="C208" s="174"/>
      <c r="D208" s="174"/>
      <c r="E208" s="175"/>
      <c r="F208" s="60"/>
      <c r="G208" s="68"/>
      <c r="H208" s="62"/>
      <c r="I208" s="63"/>
      <c r="J208" s="62"/>
      <c r="K208" s="63"/>
    </row>
    <row r="209" spans="1:12" s="1" customFormat="1">
      <c r="A209" s="68" t="s">
        <v>341</v>
      </c>
      <c r="B209" s="82" t="s">
        <v>203</v>
      </c>
      <c r="C209" s="94"/>
      <c r="D209" s="94"/>
      <c r="E209" s="95"/>
      <c r="F209" s="85"/>
      <c r="G209" s="84"/>
      <c r="H209" s="72"/>
      <c r="I209" s="73"/>
      <c r="J209" s="72"/>
      <c r="K209" s="73"/>
      <c r="L209" s="5"/>
    </row>
    <row r="210" spans="1:12" s="1" customFormat="1">
      <c r="A210" s="68"/>
      <c r="B210" s="92" t="s">
        <v>201</v>
      </c>
      <c r="C210" s="83" t="s">
        <v>13</v>
      </c>
      <c r="D210" s="83">
        <v>10</v>
      </c>
      <c r="E210" s="138"/>
      <c r="F210" s="85"/>
      <c r="G210" s="84">
        <f t="shared" ref="G210" si="39">D210*E210</f>
        <v>0</v>
      </c>
      <c r="H210" s="72">
        <f>D210</f>
        <v>10</v>
      </c>
      <c r="I210" s="73">
        <f t="shared" ref="I210" si="40">E210*H210</f>
        <v>0</v>
      </c>
      <c r="J210" s="72"/>
      <c r="K210" s="73"/>
      <c r="L210" s="5"/>
    </row>
    <row r="211" spans="1:12" s="1" customFormat="1">
      <c r="A211" s="68"/>
      <c r="B211" s="92"/>
      <c r="C211" s="83"/>
      <c r="D211" s="83"/>
      <c r="E211" s="138"/>
      <c r="F211" s="85"/>
      <c r="G211" s="84"/>
      <c r="H211" s="72"/>
      <c r="I211" s="73"/>
      <c r="J211" s="72"/>
      <c r="K211" s="73"/>
      <c r="L211" s="5"/>
    </row>
    <row r="212" spans="1:12" s="1" customFormat="1" ht="25.2">
      <c r="A212" s="68" t="s">
        <v>342</v>
      </c>
      <c r="B212" s="82" t="s">
        <v>343</v>
      </c>
      <c r="C212" s="94"/>
      <c r="D212" s="94"/>
      <c r="E212" s="95"/>
      <c r="F212" s="85"/>
      <c r="G212" s="84"/>
      <c r="H212" s="72"/>
      <c r="I212" s="73"/>
      <c r="J212" s="72"/>
      <c r="K212" s="73"/>
      <c r="L212" s="5"/>
    </row>
    <row r="213" spans="1:12" s="1" customFormat="1">
      <c r="A213" s="68"/>
      <c r="B213" s="92" t="s">
        <v>344</v>
      </c>
      <c r="C213" s="83" t="s">
        <v>3</v>
      </c>
      <c r="D213" s="83">
        <v>6</v>
      </c>
      <c r="E213" s="138"/>
      <c r="F213" s="85"/>
      <c r="G213" s="84">
        <f t="shared" ref="G213" si="41">D213*E213</f>
        <v>0</v>
      </c>
      <c r="H213" s="72">
        <f>D213</f>
        <v>6</v>
      </c>
      <c r="I213" s="73">
        <f t="shared" ref="I213" si="42">E213*H213</f>
        <v>0</v>
      </c>
      <c r="J213" s="72"/>
      <c r="K213" s="73"/>
      <c r="L213" s="5"/>
    </row>
    <row r="214" spans="1:12" s="1" customFormat="1">
      <c r="A214" s="68"/>
      <c r="B214" s="92"/>
      <c r="C214" s="83"/>
      <c r="D214" s="83"/>
      <c r="E214" s="138"/>
      <c r="F214" s="85"/>
      <c r="G214" s="84"/>
      <c r="H214" s="72"/>
      <c r="I214" s="73"/>
      <c r="J214" s="72"/>
      <c r="K214" s="73"/>
      <c r="L214" s="5"/>
    </row>
    <row r="215" spans="1:12" s="1" customFormat="1" ht="36.9">
      <c r="A215" s="68" t="s">
        <v>351</v>
      </c>
      <c r="B215" s="176" t="s">
        <v>466</v>
      </c>
      <c r="C215" s="83"/>
      <c r="D215" s="83"/>
      <c r="E215" s="138"/>
      <c r="F215" s="85"/>
      <c r="G215" s="84"/>
      <c r="H215" s="72"/>
      <c r="I215" s="73"/>
      <c r="J215" s="72"/>
      <c r="K215" s="73"/>
      <c r="L215" s="5"/>
    </row>
    <row r="216" spans="1:12" s="1" customFormat="1" ht="36.9">
      <c r="A216" s="68"/>
      <c r="B216" s="176" t="s">
        <v>467</v>
      </c>
      <c r="C216" s="83"/>
      <c r="D216" s="83"/>
      <c r="E216" s="138"/>
      <c r="F216" s="85"/>
      <c r="G216" s="84"/>
      <c r="H216" s="72"/>
      <c r="I216" s="73"/>
      <c r="J216" s="72"/>
      <c r="K216" s="73"/>
      <c r="L216" s="5"/>
    </row>
    <row r="217" spans="1:12" s="1" customFormat="1" ht="36.9">
      <c r="A217" s="68"/>
      <c r="B217" s="176" t="s">
        <v>211</v>
      </c>
      <c r="C217" s="83"/>
      <c r="D217" s="83"/>
      <c r="E217" s="138"/>
      <c r="F217" s="85"/>
      <c r="G217" s="84"/>
      <c r="H217" s="72"/>
      <c r="I217" s="73"/>
      <c r="J217" s="72"/>
      <c r="K217" s="73"/>
      <c r="L217" s="5"/>
    </row>
    <row r="218" spans="1:12" s="1" customFormat="1" ht="36.9">
      <c r="A218" s="68"/>
      <c r="B218" s="176" t="s">
        <v>468</v>
      </c>
      <c r="C218" s="83"/>
      <c r="D218" s="83"/>
      <c r="E218" s="138"/>
      <c r="F218" s="85"/>
      <c r="G218" s="84"/>
      <c r="H218" s="72"/>
      <c r="I218" s="73"/>
      <c r="J218" s="72"/>
      <c r="K218" s="73"/>
      <c r="L218" s="5"/>
    </row>
    <row r="219" spans="1:12" s="1" customFormat="1" ht="49.2">
      <c r="A219" s="68"/>
      <c r="B219" s="176" t="s">
        <v>212</v>
      </c>
      <c r="C219" s="83"/>
      <c r="D219" s="83"/>
      <c r="E219" s="138"/>
      <c r="F219" s="85"/>
      <c r="G219" s="84"/>
      <c r="H219" s="72"/>
      <c r="I219" s="73"/>
      <c r="J219" s="72"/>
      <c r="K219" s="73"/>
      <c r="L219" s="5"/>
    </row>
    <row r="220" spans="1:12" s="1" customFormat="1" ht="36.9">
      <c r="A220" s="68"/>
      <c r="B220" s="176" t="s">
        <v>214</v>
      </c>
      <c r="C220" s="83"/>
      <c r="D220" s="83"/>
      <c r="E220" s="138"/>
      <c r="F220" s="85"/>
      <c r="G220" s="84"/>
      <c r="H220" s="72"/>
      <c r="I220" s="73"/>
      <c r="J220" s="72"/>
      <c r="K220" s="73"/>
      <c r="L220" s="5"/>
    </row>
    <row r="221" spans="1:12" s="1" customFormat="1">
      <c r="A221" s="68"/>
      <c r="B221" s="176" t="s">
        <v>469</v>
      </c>
      <c r="C221" s="83"/>
      <c r="D221" s="83"/>
      <c r="E221" s="138"/>
      <c r="F221" s="85"/>
      <c r="G221" s="84"/>
      <c r="H221" s="72"/>
      <c r="I221" s="73"/>
      <c r="J221" s="72"/>
      <c r="K221" s="73"/>
      <c r="L221" s="5"/>
    </row>
    <row r="222" spans="1:12" s="1" customFormat="1" ht="49.2">
      <c r="A222" s="68"/>
      <c r="B222" s="176" t="s">
        <v>209</v>
      </c>
      <c r="C222" s="83"/>
      <c r="D222" s="83"/>
      <c r="E222" s="138"/>
      <c r="F222" s="85"/>
      <c r="G222" s="84"/>
      <c r="H222" s="72"/>
      <c r="I222" s="73"/>
      <c r="J222" s="72"/>
      <c r="K222" s="73"/>
      <c r="L222" s="5"/>
    </row>
    <row r="223" spans="1:12" s="1" customFormat="1" ht="49.2">
      <c r="A223" s="68"/>
      <c r="B223" s="176" t="s">
        <v>470</v>
      </c>
      <c r="C223" s="83"/>
      <c r="D223" s="83"/>
      <c r="E223" s="138"/>
      <c r="F223" s="85"/>
      <c r="G223" s="84"/>
      <c r="H223" s="72"/>
      <c r="I223" s="73"/>
      <c r="J223" s="72"/>
      <c r="K223" s="73"/>
      <c r="L223" s="5"/>
    </row>
    <row r="224" spans="1:12" s="1" customFormat="1" ht="36.9">
      <c r="A224" s="68"/>
      <c r="B224" s="176" t="s">
        <v>471</v>
      </c>
      <c r="C224" s="83"/>
      <c r="D224" s="83"/>
      <c r="E224" s="138"/>
      <c r="F224" s="85"/>
      <c r="G224" s="84"/>
      <c r="H224" s="72"/>
      <c r="I224" s="73"/>
      <c r="J224" s="72"/>
      <c r="K224" s="73"/>
      <c r="L224" s="5"/>
    </row>
    <row r="225" spans="1:12" s="1" customFormat="1" ht="61.5">
      <c r="A225" s="68"/>
      <c r="B225" s="176" t="s">
        <v>472</v>
      </c>
      <c r="C225" s="83"/>
      <c r="D225" s="83"/>
      <c r="E225" s="138"/>
      <c r="F225" s="85"/>
      <c r="G225" s="84"/>
      <c r="H225" s="72"/>
      <c r="I225" s="73"/>
      <c r="J225" s="72"/>
      <c r="K225" s="73"/>
      <c r="L225" s="5"/>
    </row>
    <row r="226" spans="1:12" s="1" customFormat="1" ht="36.9">
      <c r="A226" s="68"/>
      <c r="B226" s="176" t="s">
        <v>473</v>
      </c>
      <c r="C226" s="83"/>
      <c r="D226" s="83"/>
      <c r="E226" s="138"/>
      <c r="F226" s="85"/>
      <c r="G226" s="84"/>
      <c r="H226" s="72"/>
      <c r="I226" s="73"/>
      <c r="J226" s="72"/>
      <c r="K226" s="73"/>
      <c r="L226" s="5"/>
    </row>
    <row r="227" spans="1:12" s="1" customFormat="1" ht="24.6">
      <c r="A227" s="68"/>
      <c r="B227" s="176" t="s">
        <v>474</v>
      </c>
      <c r="C227" s="83"/>
      <c r="D227" s="83"/>
      <c r="E227" s="138"/>
      <c r="F227" s="85"/>
      <c r="G227" s="84"/>
      <c r="H227" s="72"/>
      <c r="I227" s="73"/>
      <c r="J227" s="72"/>
      <c r="K227" s="73"/>
      <c r="L227" s="5"/>
    </row>
    <row r="228" spans="1:12" s="1" customFormat="1" ht="24.6">
      <c r="A228" s="68"/>
      <c r="B228" s="176" t="s">
        <v>475</v>
      </c>
      <c r="C228" s="83"/>
      <c r="D228" s="83"/>
      <c r="E228" s="138"/>
      <c r="F228" s="85"/>
      <c r="G228" s="84"/>
      <c r="H228" s="72"/>
      <c r="I228" s="73"/>
      <c r="J228" s="72"/>
      <c r="K228" s="73"/>
      <c r="L228" s="5"/>
    </row>
    <row r="229" spans="1:12" s="1" customFormat="1">
      <c r="A229" s="68"/>
      <c r="B229" s="176" t="s">
        <v>476</v>
      </c>
      <c r="C229" s="83"/>
      <c r="D229" s="83"/>
      <c r="E229" s="138"/>
      <c r="F229" s="85"/>
      <c r="G229" s="84"/>
      <c r="H229" s="72"/>
      <c r="I229" s="73"/>
      <c r="J229" s="72"/>
      <c r="K229" s="73"/>
      <c r="L229" s="5"/>
    </row>
    <row r="230" spans="1:12" s="1" customFormat="1" ht="36.9">
      <c r="A230" s="68"/>
      <c r="B230" s="176" t="s">
        <v>253</v>
      </c>
      <c r="C230" s="83"/>
      <c r="D230" s="83"/>
      <c r="E230" s="138"/>
      <c r="F230" s="85"/>
      <c r="G230" s="84"/>
      <c r="H230" s="72"/>
      <c r="I230" s="73"/>
      <c r="J230" s="72"/>
      <c r="K230" s="73"/>
      <c r="L230" s="5"/>
    </row>
    <row r="231" spans="1:12" s="1" customFormat="1" ht="24.6">
      <c r="A231" s="68"/>
      <c r="B231" s="176" t="s">
        <v>477</v>
      </c>
      <c r="C231" s="83"/>
      <c r="D231" s="83"/>
      <c r="E231" s="138"/>
      <c r="F231" s="85"/>
      <c r="G231" s="84"/>
      <c r="H231" s="72"/>
      <c r="I231" s="73"/>
      <c r="J231" s="72"/>
      <c r="K231" s="73"/>
      <c r="L231" s="5"/>
    </row>
    <row r="232" spans="1:12" s="1" customFormat="1" ht="24.6">
      <c r="A232" s="68"/>
      <c r="B232" s="176" t="s">
        <v>255</v>
      </c>
      <c r="C232" s="83"/>
      <c r="D232" s="83"/>
      <c r="E232" s="138"/>
      <c r="F232" s="85"/>
      <c r="G232" s="84"/>
      <c r="H232" s="72"/>
      <c r="I232" s="73"/>
      <c r="J232" s="72"/>
      <c r="K232" s="73"/>
      <c r="L232" s="5"/>
    </row>
    <row r="233" spans="1:12" s="1" customFormat="1" ht="49.2">
      <c r="A233" s="68"/>
      <c r="B233" s="176" t="s">
        <v>528</v>
      </c>
      <c r="C233" s="83"/>
      <c r="D233" s="83"/>
      <c r="E233" s="138"/>
      <c r="F233" s="85"/>
      <c r="G233" s="84"/>
      <c r="H233" s="72"/>
      <c r="I233" s="73"/>
      <c r="J233" s="72"/>
      <c r="K233" s="73"/>
      <c r="L233" s="5"/>
    </row>
    <row r="234" spans="1:12" s="1" customFormat="1">
      <c r="A234" s="68"/>
      <c r="B234" s="186" t="s">
        <v>478</v>
      </c>
      <c r="C234" s="83"/>
      <c r="D234" s="83"/>
      <c r="E234" s="138"/>
      <c r="F234" s="85"/>
      <c r="G234" s="84"/>
      <c r="H234" s="72"/>
      <c r="I234" s="73"/>
      <c r="J234" s="72"/>
      <c r="K234" s="73"/>
      <c r="L234" s="5"/>
    </row>
    <row r="235" spans="1:12" s="1" customFormat="1">
      <c r="A235" s="68"/>
      <c r="B235" s="186" t="s">
        <v>479</v>
      </c>
      <c r="C235" s="83"/>
      <c r="D235" s="83"/>
      <c r="E235" s="138"/>
      <c r="F235" s="85"/>
      <c r="G235" s="84"/>
      <c r="H235" s="72"/>
      <c r="I235" s="73"/>
      <c r="J235" s="72"/>
      <c r="K235" s="73"/>
      <c r="L235" s="5"/>
    </row>
    <row r="236" spans="1:12" s="1" customFormat="1">
      <c r="A236" s="68"/>
      <c r="B236" s="74" t="s">
        <v>480</v>
      </c>
      <c r="C236" s="83"/>
      <c r="D236" s="83"/>
      <c r="E236" s="138"/>
      <c r="F236" s="85"/>
      <c r="G236" s="84"/>
      <c r="H236" s="72"/>
      <c r="I236" s="73"/>
      <c r="J236" s="72"/>
      <c r="K236" s="73"/>
      <c r="L236" s="5"/>
    </row>
    <row r="237" spans="1:12" s="1" customFormat="1">
      <c r="A237" s="68"/>
      <c r="B237" s="74" t="s">
        <v>481</v>
      </c>
      <c r="C237" s="83"/>
      <c r="D237" s="83"/>
      <c r="E237" s="138"/>
      <c r="F237" s="85"/>
      <c r="G237" s="84"/>
      <c r="H237" s="72"/>
      <c r="I237" s="73"/>
      <c r="J237" s="72"/>
      <c r="K237" s="73"/>
      <c r="L237" s="5"/>
    </row>
    <row r="238" spans="1:12" s="1" customFormat="1">
      <c r="A238" s="68"/>
      <c r="B238" s="186" t="s">
        <v>482</v>
      </c>
      <c r="C238" s="83"/>
      <c r="D238" s="83"/>
      <c r="E238" s="138"/>
      <c r="F238" s="85"/>
      <c r="G238" s="84"/>
      <c r="H238" s="72"/>
      <c r="I238" s="73"/>
      <c r="J238" s="72"/>
      <c r="K238" s="73"/>
      <c r="L238" s="5"/>
    </row>
    <row r="239" spans="1:12" s="1" customFormat="1">
      <c r="A239" s="68"/>
      <c r="B239" s="74" t="s">
        <v>483</v>
      </c>
      <c r="C239" s="83"/>
      <c r="D239" s="83"/>
      <c r="E239" s="138"/>
      <c r="F239" s="85"/>
      <c r="G239" s="84"/>
      <c r="H239" s="72"/>
      <c r="I239" s="73"/>
      <c r="J239" s="72"/>
      <c r="K239" s="73"/>
      <c r="L239" s="5"/>
    </row>
    <row r="240" spans="1:12" s="1" customFormat="1">
      <c r="A240" s="68"/>
      <c r="B240" s="74" t="s">
        <v>484</v>
      </c>
      <c r="C240" s="83"/>
      <c r="D240" s="83"/>
      <c r="E240" s="138"/>
      <c r="F240" s="85"/>
      <c r="G240" s="84"/>
      <c r="H240" s="72"/>
      <c r="I240" s="73"/>
      <c r="J240" s="72"/>
      <c r="K240" s="73"/>
      <c r="L240" s="5"/>
    </row>
    <row r="241" spans="1:12" s="1" customFormat="1">
      <c r="A241" s="68"/>
      <c r="B241" s="186" t="s">
        <v>485</v>
      </c>
      <c r="C241" s="83"/>
      <c r="D241" s="83"/>
      <c r="E241" s="138"/>
      <c r="F241" s="85"/>
      <c r="G241" s="84"/>
      <c r="H241" s="72"/>
      <c r="I241" s="73"/>
      <c r="J241" s="72"/>
      <c r="K241" s="73"/>
      <c r="L241" s="5"/>
    </row>
    <row r="242" spans="1:12" s="1" customFormat="1">
      <c r="A242" s="68"/>
      <c r="B242" s="187" t="s">
        <v>486</v>
      </c>
      <c r="C242" s="83"/>
      <c r="D242" s="83"/>
      <c r="E242" s="138"/>
      <c r="F242" s="85"/>
      <c r="G242" s="84"/>
      <c r="H242" s="72"/>
      <c r="I242" s="73"/>
      <c r="J242" s="72"/>
      <c r="K242" s="73"/>
      <c r="L242" s="5"/>
    </row>
    <row r="243" spans="1:12" s="1" customFormat="1">
      <c r="A243" s="68"/>
      <c r="B243" s="74" t="s">
        <v>487</v>
      </c>
      <c r="C243" s="83"/>
      <c r="D243" s="83"/>
      <c r="E243" s="138"/>
      <c r="F243" s="85"/>
      <c r="G243" s="84"/>
      <c r="H243" s="72"/>
      <c r="I243" s="73"/>
      <c r="J243" s="72"/>
      <c r="K243" s="73"/>
      <c r="L243" s="5"/>
    </row>
    <row r="244" spans="1:12" s="1" customFormat="1">
      <c r="A244" s="68"/>
      <c r="B244" s="187" t="s">
        <v>488</v>
      </c>
      <c r="C244" s="83"/>
      <c r="D244" s="83"/>
      <c r="E244" s="138"/>
      <c r="F244" s="85"/>
      <c r="G244" s="84"/>
      <c r="H244" s="72"/>
      <c r="I244" s="73"/>
      <c r="J244" s="72"/>
      <c r="K244" s="73"/>
      <c r="L244" s="5"/>
    </row>
    <row r="245" spans="1:12" s="1" customFormat="1">
      <c r="A245" s="68"/>
      <c r="B245" s="187" t="s">
        <v>489</v>
      </c>
      <c r="C245" s="83"/>
      <c r="D245" s="83"/>
      <c r="E245" s="138"/>
      <c r="F245" s="85"/>
      <c r="G245" s="84"/>
      <c r="H245" s="72"/>
      <c r="I245" s="73"/>
      <c r="J245" s="72"/>
      <c r="K245" s="73"/>
      <c r="L245" s="5"/>
    </row>
    <row r="246" spans="1:12" s="1" customFormat="1">
      <c r="A246" s="68"/>
      <c r="B246" s="187" t="s">
        <v>490</v>
      </c>
      <c r="C246" s="83"/>
      <c r="D246" s="83"/>
      <c r="E246" s="138"/>
      <c r="F246" s="85"/>
      <c r="G246" s="84"/>
      <c r="H246" s="72"/>
      <c r="I246" s="73"/>
      <c r="J246" s="72"/>
      <c r="K246" s="73"/>
      <c r="L246" s="5"/>
    </row>
    <row r="247" spans="1:12" s="1" customFormat="1">
      <c r="A247" s="68"/>
      <c r="B247" s="188" t="s">
        <v>529</v>
      </c>
      <c r="C247" s="83"/>
      <c r="D247" s="83"/>
      <c r="E247" s="138"/>
      <c r="F247" s="85"/>
      <c r="G247" s="84"/>
      <c r="H247" s="72"/>
      <c r="I247" s="73"/>
      <c r="J247" s="72"/>
      <c r="K247" s="73"/>
      <c r="L247" s="5"/>
    </row>
    <row r="248" spans="1:12" s="1" customFormat="1">
      <c r="A248" s="68"/>
      <c r="B248" s="187" t="s">
        <v>491</v>
      </c>
      <c r="C248" s="83"/>
      <c r="D248" s="83"/>
      <c r="E248" s="138"/>
      <c r="F248" s="85"/>
      <c r="G248" s="84"/>
      <c r="H248" s="72"/>
      <c r="I248" s="73"/>
      <c r="J248" s="72"/>
      <c r="K248" s="73"/>
      <c r="L248" s="5"/>
    </row>
    <row r="249" spans="1:12" s="1" customFormat="1">
      <c r="A249" s="68"/>
      <c r="B249" s="187" t="s">
        <v>492</v>
      </c>
      <c r="C249" s="83"/>
      <c r="D249" s="83"/>
      <c r="E249" s="138"/>
      <c r="F249" s="85"/>
      <c r="G249" s="84"/>
      <c r="H249" s="72"/>
      <c r="I249" s="73"/>
      <c r="J249" s="72"/>
      <c r="K249" s="73"/>
      <c r="L249" s="5"/>
    </row>
    <row r="250" spans="1:12" s="1" customFormat="1">
      <c r="A250" s="68"/>
      <c r="B250" s="187" t="s">
        <v>493</v>
      </c>
      <c r="C250" s="83"/>
      <c r="D250" s="83"/>
      <c r="E250" s="138"/>
      <c r="F250" s="85"/>
      <c r="G250" s="84"/>
      <c r="H250" s="72"/>
      <c r="I250" s="73"/>
      <c r="J250" s="72"/>
      <c r="K250" s="73"/>
      <c r="L250" s="5"/>
    </row>
    <row r="251" spans="1:12" s="1" customFormat="1">
      <c r="A251" s="68"/>
      <c r="B251" s="187" t="s">
        <v>494</v>
      </c>
      <c r="C251" s="83"/>
      <c r="D251" s="83"/>
      <c r="E251" s="138"/>
      <c r="F251" s="85"/>
      <c r="G251" s="84"/>
      <c r="H251" s="72"/>
      <c r="I251" s="73"/>
      <c r="J251" s="72"/>
      <c r="K251" s="73"/>
      <c r="L251" s="5"/>
    </row>
    <row r="252" spans="1:12" s="1" customFormat="1">
      <c r="A252" s="68"/>
      <c r="B252" s="187" t="s">
        <v>495</v>
      </c>
      <c r="C252" s="83"/>
      <c r="D252" s="83"/>
      <c r="E252" s="138"/>
      <c r="F252" s="85"/>
      <c r="G252" s="84"/>
      <c r="H252" s="72"/>
      <c r="I252" s="73"/>
      <c r="J252" s="72"/>
      <c r="K252" s="73"/>
      <c r="L252" s="5"/>
    </row>
    <row r="253" spans="1:12" s="1" customFormat="1">
      <c r="A253" s="68"/>
      <c r="B253" s="187" t="s">
        <v>496</v>
      </c>
      <c r="C253" s="83"/>
      <c r="D253" s="83"/>
      <c r="E253" s="138"/>
      <c r="F253" s="85"/>
      <c r="G253" s="84"/>
      <c r="H253" s="72"/>
      <c r="I253" s="73"/>
      <c r="J253" s="72"/>
      <c r="K253" s="73"/>
      <c r="L253" s="5"/>
    </row>
    <row r="254" spans="1:12" s="1" customFormat="1">
      <c r="A254" s="68"/>
      <c r="B254" s="186" t="s">
        <v>497</v>
      </c>
      <c r="C254" s="83"/>
      <c r="D254" s="83"/>
      <c r="E254" s="138"/>
      <c r="F254" s="85"/>
      <c r="G254" s="84"/>
      <c r="H254" s="72"/>
      <c r="I254" s="73"/>
      <c r="J254" s="72"/>
      <c r="K254" s="73"/>
      <c r="L254" s="5"/>
    </row>
    <row r="255" spans="1:12" s="1" customFormat="1">
      <c r="A255" s="68"/>
      <c r="B255" s="187" t="s">
        <v>498</v>
      </c>
      <c r="C255" s="83"/>
      <c r="D255" s="83"/>
      <c r="E255" s="138"/>
      <c r="F255" s="85"/>
      <c r="G255" s="84"/>
      <c r="H255" s="72"/>
      <c r="I255" s="73"/>
      <c r="J255" s="72"/>
      <c r="K255" s="73"/>
      <c r="L255" s="5"/>
    </row>
    <row r="256" spans="1:12" s="1" customFormat="1">
      <c r="A256" s="68"/>
      <c r="B256" s="187" t="s">
        <v>489</v>
      </c>
      <c r="C256" s="83"/>
      <c r="D256" s="83"/>
      <c r="E256" s="138"/>
      <c r="F256" s="85"/>
      <c r="G256" s="84"/>
      <c r="H256" s="72"/>
      <c r="I256" s="73"/>
      <c r="J256" s="72"/>
      <c r="K256" s="73"/>
      <c r="L256" s="5"/>
    </row>
    <row r="257" spans="1:12" s="1" customFormat="1">
      <c r="A257" s="68"/>
      <c r="B257" s="187" t="s">
        <v>491</v>
      </c>
      <c r="C257" s="83"/>
      <c r="D257" s="83"/>
      <c r="E257" s="138"/>
      <c r="F257" s="85"/>
      <c r="G257" s="84"/>
      <c r="H257" s="72"/>
      <c r="I257" s="73"/>
      <c r="J257" s="72"/>
      <c r="K257" s="73"/>
      <c r="L257" s="5"/>
    </row>
    <row r="258" spans="1:12" s="1" customFormat="1">
      <c r="A258" s="68"/>
      <c r="B258" s="187" t="s">
        <v>499</v>
      </c>
      <c r="C258" s="83"/>
      <c r="D258" s="83"/>
      <c r="E258" s="138"/>
      <c r="F258" s="85"/>
      <c r="G258" s="84"/>
      <c r="H258" s="72"/>
      <c r="I258" s="73"/>
      <c r="J258" s="72"/>
      <c r="K258" s="73"/>
      <c r="L258" s="5"/>
    </row>
    <row r="259" spans="1:12" s="1" customFormat="1">
      <c r="A259" s="68"/>
      <c r="B259" s="187" t="s">
        <v>500</v>
      </c>
      <c r="C259" s="83"/>
      <c r="D259" s="83"/>
      <c r="E259" s="138"/>
      <c r="F259" s="85"/>
      <c r="G259" s="84"/>
      <c r="H259" s="72"/>
      <c r="I259" s="73"/>
      <c r="J259" s="72"/>
      <c r="K259" s="73"/>
      <c r="L259" s="5"/>
    </row>
    <row r="260" spans="1:12" s="1" customFormat="1">
      <c r="A260" s="68"/>
      <c r="B260" s="187" t="s">
        <v>501</v>
      </c>
      <c r="C260" s="83"/>
      <c r="D260" s="83"/>
      <c r="E260" s="138"/>
      <c r="F260" s="85"/>
      <c r="G260" s="84"/>
      <c r="H260" s="72"/>
      <c r="I260" s="73"/>
      <c r="J260" s="72"/>
      <c r="K260" s="73"/>
      <c r="L260" s="5"/>
    </row>
    <row r="261" spans="1:12" s="1" customFormat="1">
      <c r="A261" s="68"/>
      <c r="B261" s="187" t="s">
        <v>269</v>
      </c>
      <c r="C261" s="83"/>
      <c r="D261" s="83"/>
      <c r="E261" s="138"/>
      <c r="F261" s="85"/>
      <c r="G261" s="84"/>
      <c r="H261" s="72"/>
      <c r="I261" s="73"/>
      <c r="J261" s="72"/>
      <c r="K261" s="73"/>
      <c r="L261" s="5"/>
    </row>
    <row r="262" spans="1:12" s="1" customFormat="1">
      <c r="A262" s="68"/>
      <c r="B262" s="186" t="s">
        <v>246</v>
      </c>
      <c r="C262" s="83"/>
      <c r="D262" s="83"/>
      <c r="E262" s="138"/>
      <c r="F262" s="85"/>
      <c r="G262" s="84"/>
      <c r="H262" s="72"/>
      <c r="I262" s="73"/>
      <c r="J262" s="72"/>
      <c r="K262" s="73"/>
      <c r="L262" s="5"/>
    </row>
    <row r="263" spans="1:12" s="1" customFormat="1">
      <c r="A263" s="68"/>
      <c r="B263" s="74" t="s">
        <v>247</v>
      </c>
      <c r="C263" s="83"/>
      <c r="D263" s="83"/>
      <c r="E263" s="138"/>
      <c r="F263" s="85"/>
      <c r="G263" s="84"/>
      <c r="H263" s="72"/>
      <c r="I263" s="73"/>
      <c r="J263" s="72"/>
      <c r="K263" s="73"/>
      <c r="L263" s="5"/>
    </row>
    <row r="264" spans="1:12" s="1" customFormat="1">
      <c r="A264" s="68"/>
      <c r="B264" s="74" t="s">
        <v>502</v>
      </c>
      <c r="C264" s="83" t="s">
        <v>3</v>
      </c>
      <c r="D264" s="83">
        <v>3</v>
      </c>
      <c r="E264" s="138"/>
      <c r="F264" s="85"/>
      <c r="G264" s="84">
        <f t="shared" ref="G264" si="43">D264*E264</f>
        <v>0</v>
      </c>
      <c r="H264" s="72">
        <f>D264</f>
        <v>3</v>
      </c>
      <c r="I264" s="73">
        <f t="shared" ref="I264" si="44">E264*H264</f>
        <v>0</v>
      </c>
      <c r="J264" s="72"/>
      <c r="K264" s="73"/>
      <c r="L264" s="5"/>
    </row>
    <row r="265" spans="1:12" s="1" customFormat="1">
      <c r="A265" s="68"/>
      <c r="B265" s="74" t="s">
        <v>503</v>
      </c>
      <c r="C265" s="83" t="s">
        <v>3</v>
      </c>
      <c r="D265" s="83">
        <v>3</v>
      </c>
      <c r="E265" s="138"/>
      <c r="F265" s="85"/>
      <c r="G265" s="84">
        <f t="shared" ref="G265" si="45">D265*E265</f>
        <v>0</v>
      </c>
      <c r="H265" s="72">
        <f>D265</f>
        <v>3</v>
      </c>
      <c r="I265" s="73">
        <f t="shared" ref="I265" si="46">E265*H265</f>
        <v>0</v>
      </c>
      <c r="J265" s="72"/>
      <c r="K265" s="73"/>
      <c r="L265" s="5"/>
    </row>
    <row r="266" spans="1:12" s="1" customFormat="1">
      <c r="A266" s="68"/>
      <c r="B266" s="92"/>
      <c r="C266" s="83"/>
      <c r="D266" s="83"/>
      <c r="E266" s="138"/>
      <c r="F266" s="85"/>
      <c r="G266" s="84"/>
      <c r="H266" s="72"/>
      <c r="I266" s="73"/>
      <c r="J266" s="72"/>
      <c r="K266" s="73"/>
      <c r="L266" s="5"/>
    </row>
    <row r="267" spans="1:12" s="1" customFormat="1" ht="73.8">
      <c r="A267" s="68" t="s">
        <v>352</v>
      </c>
      <c r="B267" s="184" t="s">
        <v>526</v>
      </c>
      <c r="C267" s="83"/>
      <c r="D267" s="83"/>
      <c r="E267" s="138"/>
      <c r="F267" s="85"/>
      <c r="G267" s="84"/>
      <c r="H267" s="72"/>
      <c r="I267" s="73"/>
      <c r="J267" s="72"/>
      <c r="K267" s="73"/>
      <c r="L267" s="5"/>
    </row>
    <row r="268" spans="1:12" s="1" customFormat="1" ht="50.4">
      <c r="A268" s="68"/>
      <c r="B268" s="185" t="s">
        <v>312</v>
      </c>
      <c r="C268" s="83"/>
      <c r="D268" s="83"/>
      <c r="E268" s="138"/>
      <c r="F268" s="85"/>
      <c r="G268" s="84"/>
      <c r="H268" s="72"/>
      <c r="I268" s="73"/>
      <c r="J268" s="72"/>
      <c r="K268" s="73"/>
      <c r="L268" s="5"/>
    </row>
    <row r="269" spans="1:12" s="1" customFormat="1" ht="25.2">
      <c r="A269" s="68"/>
      <c r="B269" s="185" t="s">
        <v>504</v>
      </c>
      <c r="C269" s="83"/>
      <c r="D269" s="83"/>
      <c r="E269" s="138"/>
      <c r="F269" s="85"/>
      <c r="G269" s="84"/>
      <c r="H269" s="72"/>
      <c r="I269" s="73"/>
      <c r="J269" s="72"/>
      <c r="K269" s="73"/>
      <c r="L269" s="5"/>
    </row>
    <row r="270" spans="1:12" s="1" customFormat="1">
      <c r="A270" s="68"/>
      <c r="B270" s="176" t="s">
        <v>313</v>
      </c>
      <c r="C270" s="83" t="s">
        <v>4</v>
      </c>
      <c r="D270" s="83">
        <v>50</v>
      </c>
      <c r="E270" s="138"/>
      <c r="F270" s="85"/>
      <c r="G270" s="84">
        <f t="shared" ref="G270:G271" si="47">D270*E270</f>
        <v>0</v>
      </c>
      <c r="H270" s="72">
        <f>D270</f>
        <v>50</v>
      </c>
      <c r="I270" s="73">
        <f t="shared" ref="I270:I271" si="48">E270*H270</f>
        <v>0</v>
      </c>
      <c r="J270" s="72"/>
      <c r="K270" s="73"/>
      <c r="L270" s="5"/>
    </row>
    <row r="271" spans="1:12" s="1" customFormat="1">
      <c r="A271" s="68"/>
      <c r="B271" s="176" t="s">
        <v>314</v>
      </c>
      <c r="C271" s="83" t="s">
        <v>4</v>
      </c>
      <c r="D271" s="83">
        <v>50</v>
      </c>
      <c r="E271" s="138"/>
      <c r="F271" s="85"/>
      <c r="G271" s="84">
        <f t="shared" si="47"/>
        <v>0</v>
      </c>
      <c r="H271" s="72">
        <f>D271</f>
        <v>50</v>
      </c>
      <c r="I271" s="73">
        <f t="shared" si="48"/>
        <v>0</v>
      </c>
      <c r="J271" s="72"/>
      <c r="K271" s="73"/>
      <c r="L271" s="5"/>
    </row>
    <row r="272" spans="1:12" s="1" customFormat="1">
      <c r="A272" s="68"/>
      <c r="B272" s="139"/>
      <c r="C272" s="83"/>
      <c r="D272" s="83"/>
      <c r="E272" s="138"/>
      <c r="F272" s="85"/>
      <c r="G272" s="84"/>
      <c r="H272" s="72"/>
      <c r="I272" s="73"/>
      <c r="J272" s="72"/>
      <c r="K272" s="73"/>
      <c r="L272" s="5"/>
    </row>
    <row r="273" spans="1:12" s="1" customFormat="1">
      <c r="A273" s="68"/>
      <c r="B273" s="139"/>
      <c r="C273" s="83"/>
      <c r="D273" s="83"/>
      <c r="E273" s="138"/>
      <c r="F273" s="85"/>
      <c r="G273" s="84"/>
      <c r="H273" s="72"/>
      <c r="I273" s="73"/>
      <c r="J273" s="72"/>
      <c r="K273" s="73"/>
      <c r="L273" s="5"/>
    </row>
    <row r="274" spans="1:12" s="1" customFormat="1" ht="49.2">
      <c r="A274" s="68" t="s">
        <v>451</v>
      </c>
      <c r="B274" s="176" t="s">
        <v>328</v>
      </c>
      <c r="C274" s="83"/>
      <c r="D274" s="83"/>
      <c r="E274" s="138"/>
      <c r="F274" s="85"/>
      <c r="G274" s="84"/>
      <c r="H274" s="72"/>
      <c r="I274" s="73"/>
      <c r="J274" s="72"/>
      <c r="K274" s="73"/>
      <c r="L274" s="5"/>
    </row>
    <row r="275" spans="1:12" s="1" customFormat="1" ht="37.799999999999997">
      <c r="A275" s="68"/>
      <c r="B275" s="179" t="s">
        <v>329</v>
      </c>
      <c r="C275" s="83"/>
      <c r="D275" s="83"/>
      <c r="E275" s="138"/>
      <c r="F275" s="85"/>
      <c r="G275" s="84"/>
      <c r="H275" s="72"/>
      <c r="I275" s="73"/>
      <c r="J275" s="72"/>
      <c r="K275" s="73"/>
      <c r="L275" s="5"/>
    </row>
    <row r="276" spans="1:12" s="1" customFormat="1">
      <c r="A276" s="68"/>
      <c r="B276" s="184" t="s">
        <v>330</v>
      </c>
      <c r="C276" s="83" t="s">
        <v>4</v>
      </c>
      <c r="D276" s="83">
        <v>50</v>
      </c>
      <c r="E276" s="138"/>
      <c r="F276" s="85"/>
      <c r="G276" s="84">
        <f t="shared" ref="G276" si="49">D276*E276</f>
        <v>0</v>
      </c>
      <c r="H276" s="72">
        <f>D276</f>
        <v>50</v>
      </c>
      <c r="I276" s="73">
        <f t="shared" ref="I276" si="50">E276*H276</f>
        <v>0</v>
      </c>
      <c r="J276" s="72"/>
      <c r="K276" s="73"/>
      <c r="L276" s="5"/>
    </row>
    <row r="277" spans="1:12" s="1" customFormat="1">
      <c r="A277" s="68"/>
      <c r="B277" s="92"/>
      <c r="C277" s="83"/>
      <c r="D277" s="83"/>
      <c r="E277" s="138"/>
      <c r="F277" s="85"/>
      <c r="G277" s="84"/>
      <c r="H277" s="72"/>
      <c r="I277" s="73"/>
      <c r="J277" s="72"/>
      <c r="K277" s="73"/>
      <c r="L277" s="5"/>
    </row>
    <row r="278" spans="1:12" s="1" customFormat="1">
      <c r="A278" s="68"/>
      <c r="B278" s="75" t="s">
        <v>345</v>
      </c>
      <c r="C278" s="83"/>
      <c r="D278" s="83"/>
      <c r="E278" s="138"/>
      <c r="F278" s="85"/>
      <c r="G278" s="84"/>
      <c r="H278" s="72"/>
      <c r="I278" s="73"/>
      <c r="J278" s="72"/>
      <c r="K278" s="73"/>
      <c r="L278" s="5"/>
    </row>
    <row r="279" spans="1:12" s="1" customFormat="1">
      <c r="A279" s="68"/>
      <c r="B279" s="92"/>
      <c r="C279" s="83"/>
      <c r="D279" s="83"/>
      <c r="E279" s="138"/>
      <c r="F279" s="85"/>
      <c r="G279" s="84"/>
      <c r="H279" s="72"/>
      <c r="I279" s="73"/>
      <c r="J279" s="72"/>
      <c r="K279" s="73"/>
      <c r="L279" s="5"/>
    </row>
    <row r="280" spans="1:12" s="1" customFormat="1">
      <c r="A280" s="68" t="s">
        <v>452</v>
      </c>
      <c r="B280" s="82" t="s">
        <v>346</v>
      </c>
      <c r="C280" s="83"/>
      <c r="D280" s="83"/>
      <c r="E280" s="138"/>
      <c r="F280" s="85"/>
      <c r="G280" s="84"/>
      <c r="H280" s="72"/>
      <c r="I280" s="73"/>
      <c r="J280" s="72"/>
      <c r="K280" s="73"/>
      <c r="L280" s="5"/>
    </row>
    <row r="281" spans="1:12" s="1" customFormat="1">
      <c r="A281" s="68"/>
      <c r="B281" s="92" t="s">
        <v>347</v>
      </c>
      <c r="C281" s="83" t="s">
        <v>3</v>
      </c>
      <c r="D281" s="83">
        <v>9</v>
      </c>
      <c r="E281" s="138"/>
      <c r="F281" s="85"/>
      <c r="G281" s="84">
        <f t="shared" ref="G281" si="51">D281*E281</f>
        <v>0</v>
      </c>
      <c r="H281" s="72">
        <f>D281</f>
        <v>9</v>
      </c>
      <c r="I281" s="73">
        <f t="shared" ref="I281" si="52">E281*H281</f>
        <v>0</v>
      </c>
      <c r="J281" s="72"/>
      <c r="K281" s="73"/>
      <c r="L281" s="5"/>
    </row>
    <row r="282" spans="1:12" s="1" customFormat="1">
      <c r="A282" s="68"/>
      <c r="B282" s="92"/>
      <c r="C282" s="83"/>
      <c r="D282" s="83"/>
      <c r="E282" s="138"/>
      <c r="F282" s="85"/>
      <c r="G282" s="84"/>
      <c r="H282" s="72"/>
      <c r="I282" s="73"/>
      <c r="J282" s="72"/>
      <c r="K282" s="73"/>
      <c r="L282" s="5"/>
    </row>
    <row r="283" spans="1:12" s="1" customFormat="1" ht="36.9">
      <c r="A283" s="68" t="s">
        <v>453</v>
      </c>
      <c r="B283" s="92" t="s">
        <v>348</v>
      </c>
      <c r="C283" s="83"/>
      <c r="D283" s="83"/>
      <c r="E283" s="138"/>
      <c r="F283" s="85"/>
      <c r="G283" s="84"/>
      <c r="H283" s="72"/>
      <c r="I283" s="73"/>
      <c r="J283" s="72"/>
      <c r="K283" s="73"/>
      <c r="L283" s="5"/>
    </row>
    <row r="284" spans="1:12" s="1" customFormat="1">
      <c r="A284" s="68"/>
      <c r="B284" s="92" t="s">
        <v>349</v>
      </c>
      <c r="C284" s="83" t="s">
        <v>4</v>
      </c>
      <c r="D284" s="83">
        <v>350</v>
      </c>
      <c r="E284" s="138"/>
      <c r="F284" s="85"/>
      <c r="G284" s="84">
        <f t="shared" ref="G284" si="53">D284*E284</f>
        <v>0</v>
      </c>
      <c r="H284" s="72">
        <f>D284</f>
        <v>350</v>
      </c>
      <c r="I284" s="73">
        <f t="shared" ref="I284" si="54">E284*H284</f>
        <v>0</v>
      </c>
      <c r="J284" s="72"/>
      <c r="K284" s="73"/>
      <c r="L284" s="5"/>
    </row>
    <row r="285" spans="1:12" s="1" customFormat="1">
      <c r="A285" s="68"/>
      <c r="B285" s="92" t="s">
        <v>350</v>
      </c>
      <c r="C285" s="83" t="s">
        <v>4</v>
      </c>
      <c r="D285" s="83">
        <v>20</v>
      </c>
      <c r="E285" s="138"/>
      <c r="F285" s="85"/>
      <c r="G285" s="84">
        <f t="shared" ref="G285" si="55">D285*E285</f>
        <v>0</v>
      </c>
      <c r="H285" s="72">
        <f>D285</f>
        <v>20</v>
      </c>
      <c r="I285" s="73">
        <f t="shared" ref="I285" si="56">E285*H285</f>
        <v>0</v>
      </c>
      <c r="J285" s="72"/>
      <c r="K285" s="73"/>
      <c r="L285" s="5"/>
    </row>
    <row r="286" spans="1:12" s="1" customFormat="1">
      <c r="A286" s="68"/>
      <c r="B286" s="92"/>
      <c r="C286" s="83"/>
      <c r="D286" s="83"/>
      <c r="E286" s="138"/>
      <c r="F286" s="85"/>
      <c r="G286" s="84"/>
      <c r="H286" s="72"/>
      <c r="I286" s="73"/>
      <c r="J286" s="72"/>
      <c r="K286" s="73"/>
      <c r="L286" s="5"/>
    </row>
    <row r="287" spans="1:12" s="7" customFormat="1">
      <c r="A287" s="144"/>
      <c r="B287" s="144"/>
      <c r="C287" s="144"/>
      <c r="D287" s="144"/>
      <c r="E287" s="144"/>
      <c r="F287" s="144"/>
      <c r="G287" s="144"/>
      <c r="H287" s="144"/>
      <c r="I287" s="144"/>
      <c r="J287" s="144"/>
      <c r="K287" s="144"/>
    </row>
    <row r="288" spans="1:12" s="7" customFormat="1" ht="21" customHeight="1">
      <c r="A288" s="150" t="s">
        <v>505</v>
      </c>
      <c r="B288" s="151" t="s">
        <v>448</v>
      </c>
      <c r="C288" s="68" t="s">
        <v>3</v>
      </c>
      <c r="D288" s="152">
        <v>1</v>
      </c>
      <c r="E288" s="138"/>
      <c r="F288" s="153"/>
      <c r="G288" s="84">
        <f t="shared" ref="G288" si="57">D288*E288</f>
        <v>0</v>
      </c>
      <c r="H288" s="152">
        <v>1</v>
      </c>
      <c r="I288" s="73">
        <f t="shared" ref="I288" si="58">E288*H288</f>
        <v>0</v>
      </c>
      <c r="J288" s="144"/>
      <c r="K288" s="144"/>
    </row>
    <row r="289" spans="1:11" s="7" customFormat="1">
      <c r="A289" s="150"/>
      <c r="B289" s="151"/>
      <c r="C289" s="153"/>
      <c r="D289" s="189"/>
      <c r="E289" s="148"/>
      <c r="F289" s="153"/>
      <c r="G289" s="148"/>
      <c r="H289" s="152"/>
      <c r="I289" s="148"/>
      <c r="J289" s="144"/>
      <c r="K289" s="144"/>
    </row>
    <row r="290" spans="1:11" s="7" customFormat="1" ht="17.25" customHeight="1">
      <c r="A290" s="150" t="s">
        <v>506</v>
      </c>
      <c r="B290" s="151" t="s">
        <v>449</v>
      </c>
      <c r="C290" s="68" t="s">
        <v>3</v>
      </c>
      <c r="D290" s="152">
        <v>1</v>
      </c>
      <c r="E290" s="138"/>
      <c r="F290" s="153"/>
      <c r="G290" s="84">
        <f t="shared" ref="G290" si="59">D290*E290</f>
        <v>0</v>
      </c>
      <c r="H290" s="152">
        <v>1</v>
      </c>
      <c r="I290" s="73">
        <f t="shared" ref="I290" si="60">E290*H290</f>
        <v>0</v>
      </c>
      <c r="J290" s="144"/>
      <c r="K290" s="144"/>
    </row>
    <row r="291" spans="1:11" s="7" customFormat="1">
      <c r="A291" s="147"/>
      <c r="B291" s="144"/>
      <c r="C291" s="144"/>
      <c r="D291" s="145"/>
      <c r="E291" s="144"/>
      <c r="F291" s="144"/>
      <c r="G291" s="144"/>
      <c r="H291" s="145"/>
      <c r="I291" s="144"/>
      <c r="J291" s="144"/>
      <c r="K291" s="144"/>
    </row>
    <row r="292" spans="1:11" s="7" customFormat="1">
      <c r="A292" s="150" t="s">
        <v>507</v>
      </c>
      <c r="B292" s="151" t="s">
        <v>450</v>
      </c>
      <c r="C292" s="68" t="s">
        <v>3</v>
      </c>
      <c r="D292" s="152">
        <v>1</v>
      </c>
      <c r="E292" s="138"/>
      <c r="F292" s="153"/>
      <c r="G292" s="84">
        <f t="shared" ref="G292" si="61">D292*E292</f>
        <v>0</v>
      </c>
      <c r="H292" s="152">
        <v>1</v>
      </c>
      <c r="I292" s="73">
        <f t="shared" ref="I292" si="62">E292*H292</f>
        <v>0</v>
      </c>
      <c r="J292" s="144"/>
      <c r="K292" s="144"/>
    </row>
    <row r="293" spans="1:11">
      <c r="A293" s="134"/>
      <c r="B293" s="60"/>
      <c r="C293" s="61"/>
      <c r="D293" s="62"/>
      <c r="E293" s="175"/>
      <c r="F293" s="60"/>
      <c r="G293" s="68"/>
      <c r="H293" s="62"/>
      <c r="I293" s="63"/>
      <c r="J293" s="62"/>
      <c r="K293" s="63"/>
    </row>
    <row r="294" spans="1:11">
      <c r="A294" s="154"/>
      <c r="B294" s="155" t="s">
        <v>5</v>
      </c>
      <c r="C294" s="156"/>
      <c r="D294" s="157"/>
      <c r="E294" s="158"/>
      <c r="F294" s="159"/>
      <c r="G294" s="190">
        <f>SUM(G5:G293)</f>
        <v>0</v>
      </c>
      <c r="H294" s="157"/>
      <c r="I294" s="160">
        <f>SUM(I7:I293)</f>
        <v>0</v>
      </c>
      <c r="J294" s="161"/>
      <c r="K294" s="160">
        <f>SUM(K8:K293)</f>
        <v>0</v>
      </c>
    </row>
    <row r="295" spans="1:11">
      <c r="A295" s="162"/>
      <c r="B295" s="127"/>
      <c r="C295" s="128"/>
      <c r="D295" s="129"/>
      <c r="E295" s="130"/>
      <c r="F295" s="131"/>
      <c r="G295" s="180"/>
      <c r="H295" s="129"/>
      <c r="I295" s="124"/>
      <c r="J295" s="125"/>
      <c r="K295" s="124"/>
    </row>
    <row r="296" spans="1:11">
      <c r="A296" s="162" t="s">
        <v>511</v>
      </c>
      <c r="B296" s="163" t="s">
        <v>336</v>
      </c>
      <c r="C296" s="128"/>
      <c r="D296" s="129"/>
      <c r="E296" s="130"/>
      <c r="F296" s="131"/>
      <c r="G296" s="180"/>
      <c r="H296" s="129"/>
      <c r="I296" s="124"/>
      <c r="J296" s="125"/>
      <c r="K296" s="124"/>
    </row>
    <row r="297" spans="1:11">
      <c r="A297" s="162"/>
      <c r="B297" s="164" t="s">
        <v>337</v>
      </c>
      <c r="C297" s="128"/>
      <c r="D297" s="129"/>
      <c r="E297" s="130"/>
      <c r="F297" s="131"/>
      <c r="G297" s="180"/>
      <c r="H297" s="129"/>
      <c r="I297" s="124"/>
      <c r="J297" s="125"/>
      <c r="K297" s="124"/>
    </row>
    <row r="298" spans="1:11">
      <c r="A298" s="162"/>
      <c r="B298" s="139" t="s">
        <v>338</v>
      </c>
      <c r="C298" s="128"/>
      <c r="D298" s="129"/>
      <c r="E298" s="130"/>
      <c r="F298" s="131"/>
      <c r="G298" s="180"/>
      <c r="H298" s="129"/>
      <c r="I298" s="124"/>
      <c r="J298" s="125"/>
      <c r="K298" s="124"/>
    </row>
    <row r="299" spans="1:11">
      <c r="A299" s="162"/>
      <c r="B299" s="139" t="s">
        <v>339</v>
      </c>
      <c r="C299" s="128"/>
      <c r="D299" s="129"/>
      <c r="E299" s="130"/>
      <c r="F299" s="131"/>
      <c r="G299" s="180"/>
      <c r="H299" s="129"/>
      <c r="I299" s="124"/>
      <c r="J299" s="125"/>
      <c r="K299" s="124"/>
    </row>
    <row r="300" spans="1:11" ht="25.2">
      <c r="A300" s="162"/>
      <c r="B300" s="139" t="s">
        <v>194</v>
      </c>
      <c r="C300" s="128"/>
      <c r="D300" s="129"/>
      <c r="E300" s="130"/>
      <c r="F300" s="131"/>
      <c r="G300" s="180"/>
      <c r="H300" s="129"/>
      <c r="I300" s="124"/>
      <c r="J300" s="125"/>
      <c r="K300" s="124"/>
    </row>
    <row r="301" spans="1:11">
      <c r="A301" s="162"/>
      <c r="B301" s="139" t="s">
        <v>195</v>
      </c>
      <c r="C301" s="128"/>
      <c r="D301" s="129"/>
      <c r="E301" s="130"/>
      <c r="F301" s="131"/>
      <c r="G301" s="180"/>
      <c r="H301" s="129"/>
      <c r="I301" s="124"/>
      <c r="J301" s="125"/>
      <c r="K301" s="124"/>
    </row>
    <row r="302" spans="1:11">
      <c r="A302" s="162"/>
      <c r="B302" s="139" t="s">
        <v>196</v>
      </c>
      <c r="C302" s="128"/>
      <c r="D302" s="129"/>
      <c r="E302" s="130"/>
      <c r="F302" s="131"/>
      <c r="G302" s="180"/>
      <c r="H302" s="129"/>
      <c r="I302" s="124"/>
      <c r="J302" s="125"/>
      <c r="K302" s="124"/>
    </row>
    <row r="303" spans="1:11">
      <c r="A303" s="162"/>
      <c r="B303" s="139" t="s">
        <v>340</v>
      </c>
      <c r="C303" s="128"/>
      <c r="D303" s="129"/>
      <c r="E303" s="130"/>
      <c r="F303" s="131"/>
      <c r="G303" s="180"/>
      <c r="H303" s="129"/>
      <c r="I303" s="124"/>
      <c r="J303" s="125"/>
      <c r="K303" s="124"/>
    </row>
    <row r="304" spans="1:11">
      <c r="A304" s="162"/>
      <c r="B304" s="139"/>
      <c r="C304" s="83" t="s">
        <v>198</v>
      </c>
      <c r="D304" s="83">
        <v>3</v>
      </c>
      <c r="E304" s="138"/>
      <c r="F304" s="85"/>
      <c r="G304" s="191"/>
      <c r="H304" s="72"/>
      <c r="I304" s="191">
        <f>AVERAGE(I294*D304/100)</f>
        <v>0</v>
      </c>
      <c r="J304" s="125"/>
      <c r="K304" s="191">
        <f>AVERAGE(K294*D304/100)</f>
        <v>0</v>
      </c>
    </row>
    <row r="305" spans="1:11">
      <c r="A305" s="162"/>
      <c r="B305" s="139"/>
      <c r="C305" s="128"/>
      <c r="D305" s="129"/>
      <c r="E305" s="130"/>
      <c r="F305" s="131"/>
      <c r="G305" s="180"/>
      <c r="H305" s="129"/>
      <c r="I305" s="124"/>
      <c r="J305" s="125"/>
      <c r="K305" s="124"/>
    </row>
    <row r="306" spans="1:11">
      <c r="A306" s="154"/>
      <c r="B306" s="155" t="s">
        <v>5</v>
      </c>
      <c r="C306" s="156"/>
      <c r="D306" s="157"/>
      <c r="E306" s="158"/>
      <c r="F306" s="159"/>
      <c r="G306" s="190"/>
      <c r="H306" s="157"/>
      <c r="I306" s="192">
        <f>SUM(I294:I305)</f>
        <v>0</v>
      </c>
      <c r="J306" s="161"/>
      <c r="K306" s="192">
        <f>SUM(K294:K305)</f>
        <v>0</v>
      </c>
    </row>
  </sheetData>
  <sheetProtection algorithmName="SHA-512" hashValue="FQEYqan5RYlYO8l/A/xuRe/TV+QAz1+rU2zJ1sQuNs/shGAiCJBBJGmCJyVbtwyWA4eZAC+387sC1ZJX5uYOzg==" saltValue="S6pRTy8WQ23WcLd3L+WDYw==" spinCount="100000" sheet="1" objects="1" scenarios="1"/>
  <protectedRanges>
    <protectedRange sqref="E1:E1048576" name="Obseg1"/>
  </protectedRanges>
  <mergeCells count="4">
    <mergeCell ref="H3:I3"/>
    <mergeCell ref="J3:K3"/>
    <mergeCell ref="H4:I4"/>
    <mergeCell ref="J4:K4"/>
  </mergeCells>
  <printOptions horizontalCentered="1"/>
  <pageMargins left="0.59055118110236227" right="0.59055118110236227" top="0.59055118110236227" bottom="0.59055118110236227" header="0.31496062992125984" footer="0.31496062992125984"/>
  <pageSetup paperSize="9" scale="85" fitToHeight="17" orientation="landscape" useFirstPageNumber="1" r:id="rId1"/>
  <headerFooter>
    <oddHeader>&amp;LPZI Popisi del&amp;CGE PROJEKT d.o.o.</oddHeader>
    <oddFooter>&amp;L&amp;A&amp;CVOJAŠNICA EDVARDA PEPERKA - NASTANITVENI OBJEKT 05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43"/>
  <sheetViews>
    <sheetView view="pageBreakPreview" zoomScale="85" zoomScaleNormal="100" zoomScaleSheetLayoutView="85" workbookViewId="0">
      <selection activeCell="E1" sqref="E1:E1048576"/>
    </sheetView>
  </sheetViews>
  <sheetFormatPr defaultColWidth="9.15625" defaultRowHeight="12.9"/>
  <cols>
    <col min="1" max="1" width="6.578125" style="166" customWidth="1"/>
    <col min="2" max="2" width="65.578125" style="17" customWidth="1"/>
    <col min="3" max="3" width="8.578125" style="18" customWidth="1"/>
    <col min="4" max="4" width="8.578125" style="19" customWidth="1"/>
    <col min="5" max="5" width="12.578125" style="25" customWidth="1"/>
    <col min="6" max="6" width="4.41796875" style="17" customWidth="1"/>
    <col min="7" max="7" width="15.578125" style="21" customWidth="1"/>
    <col min="8" max="8" width="8.578125" style="22" customWidth="1"/>
    <col min="9" max="9" width="15.578125" style="23" customWidth="1"/>
    <col min="10" max="10" width="8.578125" style="22" customWidth="1"/>
    <col min="11" max="11" width="15.578125" style="23" customWidth="1"/>
    <col min="12" max="16384" width="9.15625" style="3"/>
  </cols>
  <sheetData>
    <row r="1" spans="1:11" ht="15" customHeight="1">
      <c r="A1" s="26" t="s">
        <v>512</v>
      </c>
      <c r="B1" s="27" t="s">
        <v>0</v>
      </c>
      <c r="C1" s="28" t="s">
        <v>1</v>
      </c>
      <c r="D1" s="32" t="s">
        <v>513</v>
      </c>
      <c r="E1" s="29" t="s">
        <v>514</v>
      </c>
      <c r="F1" s="30"/>
      <c r="G1" s="31" t="s">
        <v>515</v>
      </c>
      <c r="H1" s="32" t="s">
        <v>513</v>
      </c>
      <c r="I1" s="33" t="s">
        <v>515</v>
      </c>
      <c r="J1" s="32" t="s">
        <v>513</v>
      </c>
      <c r="K1" s="33" t="s">
        <v>515</v>
      </c>
    </row>
    <row r="2" spans="1:11">
      <c r="A2" s="36"/>
      <c r="B2" s="37"/>
      <c r="C2" s="38"/>
      <c r="D2" s="39"/>
      <c r="E2" s="40"/>
      <c r="F2" s="41"/>
      <c r="G2" s="42"/>
      <c r="H2" s="43"/>
      <c r="I2" s="44"/>
      <c r="J2" s="43"/>
      <c r="K2" s="44"/>
    </row>
    <row r="3" spans="1:11">
      <c r="A3" s="45"/>
      <c r="B3" s="46"/>
      <c r="C3" s="47"/>
      <c r="D3" s="48"/>
      <c r="E3" s="49"/>
      <c r="F3" s="50"/>
      <c r="G3" s="51"/>
      <c r="H3" s="253"/>
      <c r="I3" s="254"/>
      <c r="J3" s="253"/>
      <c r="K3" s="254"/>
    </row>
    <row r="4" spans="1:11">
      <c r="A4" s="133" t="s">
        <v>353</v>
      </c>
      <c r="B4" s="53" t="s">
        <v>461</v>
      </c>
      <c r="C4" s="54"/>
      <c r="D4" s="55"/>
      <c r="E4" s="56"/>
      <c r="F4" s="57"/>
      <c r="G4" s="170"/>
      <c r="H4" s="255" t="s">
        <v>2</v>
      </c>
      <c r="I4" s="255"/>
      <c r="J4" s="255" t="s">
        <v>7</v>
      </c>
      <c r="K4" s="255"/>
    </row>
    <row r="5" spans="1:11">
      <c r="A5" s="134"/>
      <c r="B5" s="60"/>
      <c r="C5" s="61"/>
      <c r="D5" s="62"/>
      <c r="E5" s="69"/>
      <c r="F5" s="60"/>
      <c r="G5" s="68"/>
      <c r="H5" s="62"/>
      <c r="I5" s="63"/>
      <c r="J5" s="62"/>
      <c r="K5" s="63"/>
    </row>
    <row r="6" spans="1:11">
      <c r="A6" s="134"/>
      <c r="B6" s="67" t="s">
        <v>80</v>
      </c>
      <c r="C6" s="61"/>
      <c r="D6" s="62"/>
      <c r="E6" s="69"/>
      <c r="F6" s="60"/>
      <c r="G6" s="68"/>
      <c r="H6" s="62"/>
      <c r="I6" s="63"/>
      <c r="J6" s="62"/>
      <c r="K6" s="63"/>
    </row>
    <row r="7" spans="1:11">
      <c r="A7" s="134"/>
      <c r="B7" s="60"/>
      <c r="C7" s="61"/>
      <c r="D7" s="62"/>
      <c r="E7" s="69"/>
      <c r="F7" s="60"/>
      <c r="G7" s="68"/>
      <c r="H7" s="62"/>
      <c r="I7" s="63"/>
      <c r="J7" s="62"/>
      <c r="K7" s="63"/>
    </row>
    <row r="8" spans="1:11">
      <c r="A8" s="134"/>
      <c r="B8" s="195" t="s">
        <v>358</v>
      </c>
      <c r="C8" s="61"/>
      <c r="D8" s="62"/>
      <c r="E8" s="69"/>
      <c r="F8" s="60"/>
      <c r="G8" s="68"/>
      <c r="H8" s="62"/>
      <c r="I8" s="63"/>
      <c r="J8" s="62"/>
      <c r="K8" s="63"/>
    </row>
    <row r="9" spans="1:11">
      <c r="A9" s="134"/>
      <c r="B9" s="60"/>
      <c r="C9" s="61"/>
      <c r="D9" s="62"/>
      <c r="E9" s="69"/>
      <c r="F9" s="60"/>
      <c r="G9" s="68"/>
      <c r="H9" s="62"/>
      <c r="I9" s="63"/>
      <c r="J9" s="62"/>
      <c r="K9" s="63"/>
    </row>
    <row r="10" spans="1:11">
      <c r="A10" s="134"/>
      <c r="B10" s="195" t="s">
        <v>359</v>
      </c>
      <c r="C10" s="61"/>
      <c r="D10" s="62"/>
      <c r="E10" s="69"/>
      <c r="F10" s="60"/>
      <c r="G10" s="68"/>
      <c r="H10" s="62"/>
      <c r="I10" s="63"/>
      <c r="J10" s="62"/>
      <c r="K10" s="63"/>
    </row>
    <row r="11" spans="1:11">
      <c r="A11" s="134"/>
      <c r="B11" s="60"/>
      <c r="C11" s="61"/>
      <c r="D11" s="62"/>
      <c r="E11" s="69"/>
      <c r="F11" s="60"/>
      <c r="G11" s="68"/>
      <c r="H11" s="62"/>
      <c r="I11" s="63"/>
      <c r="J11" s="62"/>
      <c r="K11" s="63"/>
    </row>
    <row r="12" spans="1:11" ht="36.9">
      <c r="A12" s="134" t="s">
        <v>360</v>
      </c>
      <c r="B12" s="196" t="s">
        <v>361</v>
      </c>
      <c r="C12" s="145" t="s">
        <v>6</v>
      </c>
      <c r="D12" s="145">
        <v>30</v>
      </c>
      <c r="E12" s="177"/>
      <c r="F12" s="60"/>
      <c r="G12" s="84">
        <f t="shared" ref="G12" si="0">D12*E12</f>
        <v>0</v>
      </c>
      <c r="H12" s="72"/>
      <c r="I12" s="73"/>
      <c r="J12" s="72">
        <f>D12</f>
        <v>30</v>
      </c>
      <c r="K12" s="73">
        <f>D12*E12</f>
        <v>0</v>
      </c>
    </row>
    <row r="13" spans="1:11">
      <c r="A13" s="134"/>
      <c r="B13" s="197"/>
      <c r="C13" s="61"/>
      <c r="D13" s="62"/>
      <c r="E13" s="69"/>
      <c r="F13" s="60"/>
      <c r="G13" s="68"/>
      <c r="H13" s="62"/>
      <c r="I13" s="63"/>
      <c r="J13" s="62"/>
      <c r="K13" s="63"/>
    </row>
    <row r="14" spans="1:11" ht="24.6">
      <c r="A14" s="134" t="s">
        <v>362</v>
      </c>
      <c r="B14" s="196" t="s">
        <v>385</v>
      </c>
      <c r="C14" s="145" t="s">
        <v>6</v>
      </c>
      <c r="D14" s="145">
        <f>D12</f>
        <v>30</v>
      </c>
      <c r="E14" s="177"/>
      <c r="F14" s="60"/>
      <c r="G14" s="84">
        <f t="shared" ref="G14" si="1">D14*E14</f>
        <v>0</v>
      </c>
      <c r="H14" s="72"/>
      <c r="I14" s="73"/>
      <c r="J14" s="72">
        <f>D14</f>
        <v>30</v>
      </c>
      <c r="K14" s="73">
        <f>D14*E14</f>
        <v>0</v>
      </c>
    </row>
    <row r="15" spans="1:11">
      <c r="A15" s="134"/>
      <c r="B15" s="197"/>
      <c r="C15" s="61"/>
      <c r="D15" s="62"/>
      <c r="E15" s="69"/>
      <c r="F15" s="60"/>
      <c r="G15" s="68"/>
      <c r="H15" s="62"/>
      <c r="I15" s="63"/>
      <c r="J15" s="62"/>
      <c r="K15" s="63"/>
    </row>
    <row r="16" spans="1:11" ht="24.6">
      <c r="A16" s="134" t="s">
        <v>363</v>
      </c>
      <c r="B16" s="196" t="s">
        <v>386</v>
      </c>
      <c r="C16" s="145" t="s">
        <v>6</v>
      </c>
      <c r="D16" s="145">
        <f>D12</f>
        <v>30</v>
      </c>
      <c r="E16" s="177"/>
      <c r="F16" s="60"/>
      <c r="G16" s="84">
        <f t="shared" ref="G16" si="2">D16*E16</f>
        <v>0</v>
      </c>
      <c r="H16" s="72"/>
      <c r="I16" s="73"/>
      <c r="J16" s="72">
        <f>D16</f>
        <v>30</v>
      </c>
      <c r="K16" s="73">
        <f>D16*E16</f>
        <v>0</v>
      </c>
    </row>
    <row r="17" spans="1:11">
      <c r="A17" s="134"/>
      <c r="B17" s="197"/>
      <c r="C17" s="61"/>
      <c r="D17" s="62"/>
      <c r="E17" s="69"/>
      <c r="F17" s="60"/>
      <c r="G17" s="68"/>
      <c r="H17" s="62"/>
      <c r="I17" s="63"/>
      <c r="J17" s="62"/>
      <c r="K17" s="63"/>
    </row>
    <row r="18" spans="1:11" ht="24.6">
      <c r="A18" s="134" t="s">
        <v>364</v>
      </c>
      <c r="B18" s="196" t="s">
        <v>387</v>
      </c>
      <c r="C18" s="145" t="s">
        <v>6</v>
      </c>
      <c r="D18" s="145">
        <f>D12</f>
        <v>30</v>
      </c>
      <c r="E18" s="177"/>
      <c r="F18" s="60"/>
      <c r="G18" s="84">
        <f t="shared" ref="G18" si="3">D18*E18</f>
        <v>0</v>
      </c>
      <c r="H18" s="72"/>
      <c r="I18" s="73"/>
      <c r="J18" s="72">
        <f>D18</f>
        <v>30</v>
      </c>
      <c r="K18" s="73">
        <f>D18*E18</f>
        <v>0</v>
      </c>
    </row>
    <row r="19" spans="1:11">
      <c r="A19" s="134"/>
      <c r="B19" s="197"/>
      <c r="C19" s="61"/>
      <c r="D19" s="62"/>
      <c r="E19" s="69"/>
      <c r="F19" s="60"/>
      <c r="G19" s="68"/>
      <c r="H19" s="62"/>
      <c r="I19" s="63"/>
      <c r="J19" s="62"/>
      <c r="K19" s="63"/>
    </row>
    <row r="20" spans="1:11" ht="24.6">
      <c r="A20" s="134" t="s">
        <v>365</v>
      </c>
      <c r="B20" s="196" t="s">
        <v>388</v>
      </c>
      <c r="C20" s="145" t="s">
        <v>6</v>
      </c>
      <c r="D20" s="145">
        <f>D12</f>
        <v>30</v>
      </c>
      <c r="E20" s="177"/>
      <c r="F20" s="60"/>
      <c r="G20" s="84">
        <f t="shared" ref="G20" si="4">D20*E20</f>
        <v>0</v>
      </c>
      <c r="H20" s="72"/>
      <c r="I20" s="73"/>
      <c r="J20" s="72">
        <f>D20</f>
        <v>30</v>
      </c>
      <c r="K20" s="73">
        <f>D20*E20</f>
        <v>0</v>
      </c>
    </row>
    <row r="21" spans="1:11">
      <c r="A21" s="134"/>
      <c r="B21" s="197"/>
      <c r="C21" s="61"/>
      <c r="D21" s="62"/>
      <c r="E21" s="69"/>
      <c r="F21" s="60"/>
      <c r="G21" s="68"/>
      <c r="H21" s="62"/>
      <c r="I21" s="63"/>
      <c r="J21" s="62"/>
      <c r="K21" s="63"/>
    </row>
    <row r="22" spans="1:11" ht="24.6">
      <c r="A22" s="134" t="s">
        <v>366</v>
      </c>
      <c r="B22" s="164" t="s">
        <v>389</v>
      </c>
      <c r="C22" s="145" t="s">
        <v>6</v>
      </c>
      <c r="D22" s="145">
        <f>D12</f>
        <v>30</v>
      </c>
      <c r="E22" s="177"/>
      <c r="F22" s="60"/>
      <c r="G22" s="84">
        <f t="shared" ref="G22" si="5">D22*E22</f>
        <v>0</v>
      </c>
      <c r="H22" s="72"/>
      <c r="I22" s="73"/>
      <c r="J22" s="72">
        <f>D22</f>
        <v>30</v>
      </c>
      <c r="K22" s="73">
        <f>D22*E22</f>
        <v>0</v>
      </c>
    </row>
    <row r="23" spans="1:11">
      <c r="A23" s="134"/>
      <c r="B23" s="197"/>
      <c r="C23" s="61"/>
      <c r="D23" s="62"/>
      <c r="E23" s="69"/>
      <c r="F23" s="60"/>
      <c r="G23" s="68"/>
      <c r="H23" s="62"/>
      <c r="I23" s="63"/>
      <c r="J23" s="62"/>
      <c r="K23" s="63"/>
    </row>
    <row r="24" spans="1:11" ht="49.2">
      <c r="A24" s="134" t="s">
        <v>8</v>
      </c>
      <c r="B24" s="196" t="s">
        <v>390</v>
      </c>
      <c r="C24" s="145" t="s">
        <v>6</v>
      </c>
      <c r="D24" s="145">
        <f>D12</f>
        <v>30</v>
      </c>
      <c r="E24" s="177"/>
      <c r="F24" s="60"/>
      <c r="G24" s="84">
        <f t="shared" ref="G24" si="6">D24*E24</f>
        <v>0</v>
      </c>
      <c r="H24" s="72"/>
      <c r="I24" s="73"/>
      <c r="J24" s="72">
        <f>D24</f>
        <v>30</v>
      </c>
      <c r="K24" s="73">
        <f>D24*E24</f>
        <v>0</v>
      </c>
    </row>
    <row r="25" spans="1:11">
      <c r="A25" s="134"/>
      <c r="B25" s="60"/>
      <c r="C25" s="61"/>
      <c r="D25" s="62"/>
      <c r="E25" s="69"/>
      <c r="F25" s="60"/>
      <c r="G25" s="68"/>
      <c r="H25" s="62"/>
      <c r="I25" s="63"/>
      <c r="J25" s="62"/>
      <c r="K25" s="63"/>
    </row>
    <row r="26" spans="1:11">
      <c r="A26" s="134"/>
      <c r="B26" s="195" t="s">
        <v>367</v>
      </c>
      <c r="C26" s="61"/>
      <c r="D26" s="62"/>
      <c r="E26" s="69"/>
      <c r="F26" s="60"/>
      <c r="G26" s="68"/>
      <c r="H26" s="62"/>
      <c r="I26" s="63"/>
      <c r="J26" s="62"/>
      <c r="K26" s="63"/>
    </row>
    <row r="27" spans="1:11">
      <c r="A27" s="134"/>
      <c r="B27" s="60"/>
      <c r="C27" s="61"/>
      <c r="D27" s="62"/>
      <c r="E27" s="69"/>
      <c r="F27" s="60"/>
      <c r="G27" s="68"/>
      <c r="H27" s="62"/>
      <c r="I27" s="63"/>
      <c r="J27" s="62"/>
      <c r="K27" s="63"/>
    </row>
    <row r="28" spans="1:11" ht="49.2">
      <c r="A28" s="134" t="s">
        <v>368</v>
      </c>
      <c r="B28" s="164" t="s">
        <v>391</v>
      </c>
      <c r="C28" s="145" t="s">
        <v>6</v>
      </c>
      <c r="D28" s="145">
        <v>18</v>
      </c>
      <c r="E28" s="177"/>
      <c r="F28" s="60"/>
      <c r="G28" s="84">
        <f t="shared" ref="G28" si="7">D28*E28</f>
        <v>0</v>
      </c>
      <c r="H28" s="72"/>
      <c r="I28" s="73"/>
      <c r="J28" s="72">
        <f>D28</f>
        <v>18</v>
      </c>
      <c r="K28" s="73">
        <f>D28*E28</f>
        <v>0</v>
      </c>
    </row>
    <row r="29" spans="1:11">
      <c r="A29" s="134"/>
      <c r="B29" s="197"/>
      <c r="C29" s="61"/>
      <c r="D29" s="62"/>
      <c r="E29" s="69"/>
      <c r="F29" s="60"/>
      <c r="G29" s="68"/>
      <c r="H29" s="62"/>
      <c r="I29" s="63"/>
      <c r="J29" s="62"/>
      <c r="K29" s="63"/>
    </row>
    <row r="30" spans="1:11" ht="49.2">
      <c r="A30" s="134" t="s">
        <v>369</v>
      </c>
      <c r="B30" s="164" t="s">
        <v>392</v>
      </c>
      <c r="C30" s="145" t="s">
        <v>6</v>
      </c>
      <c r="D30" s="145">
        <f>D28</f>
        <v>18</v>
      </c>
      <c r="E30" s="177"/>
      <c r="F30" s="60"/>
      <c r="G30" s="84">
        <f t="shared" ref="G30" si="8">D30*E30</f>
        <v>0</v>
      </c>
      <c r="H30" s="72"/>
      <c r="I30" s="73"/>
      <c r="J30" s="72">
        <f>D30</f>
        <v>18</v>
      </c>
      <c r="K30" s="73">
        <f>D30*E30</f>
        <v>0</v>
      </c>
    </row>
    <row r="31" spans="1:11">
      <c r="A31" s="134"/>
      <c r="B31" s="164"/>
      <c r="C31" s="61"/>
      <c r="D31" s="62"/>
      <c r="E31" s="69"/>
      <c r="F31" s="60"/>
      <c r="G31" s="68"/>
      <c r="H31" s="62"/>
      <c r="I31" s="63"/>
      <c r="J31" s="62"/>
      <c r="K31" s="63"/>
    </row>
    <row r="32" spans="1:11" ht="61.5">
      <c r="A32" s="134" t="s">
        <v>370</v>
      </c>
      <c r="B32" s="164" t="s">
        <v>393</v>
      </c>
      <c r="C32" s="145" t="s">
        <v>6</v>
      </c>
      <c r="D32" s="145">
        <f>D28</f>
        <v>18</v>
      </c>
      <c r="E32" s="177"/>
      <c r="F32" s="60"/>
      <c r="G32" s="84">
        <f t="shared" ref="G32" si="9">D32*E32</f>
        <v>0</v>
      </c>
      <c r="H32" s="72"/>
      <c r="I32" s="73"/>
      <c r="J32" s="72">
        <f>D32</f>
        <v>18</v>
      </c>
      <c r="K32" s="73">
        <f>D32*E32</f>
        <v>0</v>
      </c>
    </row>
    <row r="33" spans="1:11">
      <c r="A33" s="134"/>
      <c r="B33" s="197"/>
      <c r="C33" s="61"/>
      <c r="D33" s="62"/>
      <c r="E33" s="69"/>
      <c r="F33" s="60"/>
      <c r="G33" s="68"/>
      <c r="H33" s="62"/>
      <c r="I33" s="63"/>
      <c r="J33" s="62"/>
      <c r="K33" s="63"/>
    </row>
    <row r="34" spans="1:11" ht="24.6">
      <c r="A34" s="134" t="s">
        <v>371</v>
      </c>
      <c r="B34" s="164" t="s">
        <v>389</v>
      </c>
      <c r="C34" s="145" t="s">
        <v>6</v>
      </c>
      <c r="D34" s="145">
        <f>D28</f>
        <v>18</v>
      </c>
      <c r="E34" s="177"/>
      <c r="F34" s="60"/>
      <c r="G34" s="84">
        <f t="shared" ref="G34" si="10">D34*E34</f>
        <v>0</v>
      </c>
      <c r="H34" s="72"/>
      <c r="I34" s="73"/>
      <c r="J34" s="72">
        <f>D34</f>
        <v>18</v>
      </c>
      <c r="K34" s="73">
        <f>D34*E34</f>
        <v>0</v>
      </c>
    </row>
    <row r="35" spans="1:11">
      <c r="A35" s="134"/>
      <c r="B35" s="197"/>
      <c r="C35" s="61"/>
      <c r="D35" s="62"/>
      <c r="E35" s="69"/>
      <c r="F35" s="60"/>
      <c r="G35" s="68"/>
      <c r="H35" s="62"/>
      <c r="I35" s="63"/>
      <c r="J35" s="62"/>
      <c r="K35" s="63"/>
    </row>
    <row r="36" spans="1:11" ht="24.6">
      <c r="A36" s="134" t="s">
        <v>372</v>
      </c>
      <c r="B36" s="164" t="s">
        <v>394</v>
      </c>
      <c r="C36" s="145" t="s">
        <v>6</v>
      </c>
      <c r="D36" s="145">
        <f>D28</f>
        <v>18</v>
      </c>
      <c r="E36" s="177"/>
      <c r="F36" s="60"/>
      <c r="G36" s="84">
        <f t="shared" ref="G36" si="11">D36*E36</f>
        <v>0</v>
      </c>
      <c r="H36" s="72"/>
      <c r="I36" s="73"/>
      <c r="J36" s="72">
        <f>D36</f>
        <v>18</v>
      </c>
      <c r="K36" s="73">
        <f>D36*E36</f>
        <v>0</v>
      </c>
    </row>
    <row r="37" spans="1:11">
      <c r="A37" s="134"/>
      <c r="B37" s="60"/>
      <c r="C37" s="61"/>
      <c r="D37" s="62"/>
      <c r="E37" s="69"/>
      <c r="F37" s="60"/>
      <c r="G37" s="68"/>
      <c r="H37" s="62"/>
      <c r="I37" s="63"/>
      <c r="J37" s="62"/>
      <c r="K37" s="63"/>
    </row>
    <row r="38" spans="1:11">
      <c r="A38" s="134"/>
      <c r="B38" s="195" t="s">
        <v>373</v>
      </c>
      <c r="C38" s="61"/>
      <c r="D38" s="62"/>
      <c r="E38" s="69"/>
      <c r="F38" s="60"/>
      <c r="G38" s="68"/>
      <c r="H38" s="62"/>
      <c r="I38" s="63"/>
      <c r="J38" s="62"/>
      <c r="K38" s="63"/>
    </row>
    <row r="39" spans="1:11">
      <c r="A39" s="134"/>
      <c r="B39" s="60"/>
      <c r="C39" s="61"/>
      <c r="D39" s="62"/>
      <c r="E39" s="69"/>
      <c r="F39" s="60"/>
      <c r="G39" s="68"/>
      <c r="H39" s="62"/>
      <c r="I39" s="63"/>
      <c r="J39" s="62"/>
      <c r="K39" s="63"/>
    </row>
    <row r="40" spans="1:11" ht="36.9">
      <c r="A40" s="134" t="s">
        <v>374</v>
      </c>
      <c r="B40" s="164" t="s">
        <v>395</v>
      </c>
      <c r="C40" s="145" t="s">
        <v>6</v>
      </c>
      <c r="D40" s="145">
        <v>48</v>
      </c>
      <c r="E40" s="177"/>
      <c r="F40" s="60"/>
      <c r="G40" s="84">
        <f t="shared" ref="G40" si="12">D40*E40</f>
        <v>0</v>
      </c>
      <c r="H40" s="72"/>
      <c r="I40" s="73"/>
      <c r="J40" s="72">
        <f>D40</f>
        <v>48</v>
      </c>
      <c r="K40" s="73">
        <f>D40*E40</f>
        <v>0</v>
      </c>
    </row>
    <row r="41" spans="1:11">
      <c r="A41" s="134"/>
      <c r="B41" s="197"/>
      <c r="C41" s="61"/>
      <c r="D41" s="62"/>
      <c r="E41" s="69"/>
      <c r="F41" s="60"/>
      <c r="G41" s="68"/>
      <c r="H41" s="62"/>
      <c r="I41" s="63"/>
      <c r="J41" s="62"/>
      <c r="K41" s="63"/>
    </row>
    <row r="42" spans="1:11" ht="36.9">
      <c r="A42" s="134" t="s">
        <v>375</v>
      </c>
      <c r="B42" s="164" t="s">
        <v>414</v>
      </c>
      <c r="C42" s="145" t="s">
        <v>6</v>
      </c>
      <c r="D42" s="145">
        <v>6</v>
      </c>
      <c r="E42" s="177"/>
      <c r="F42" s="60"/>
      <c r="G42" s="84">
        <f t="shared" ref="G42" si="13">D42*E42</f>
        <v>0</v>
      </c>
      <c r="H42" s="72"/>
      <c r="I42" s="73"/>
      <c r="J42" s="72">
        <f>D42</f>
        <v>6</v>
      </c>
      <c r="K42" s="73">
        <f>D42*E42</f>
        <v>0</v>
      </c>
    </row>
    <row r="43" spans="1:11">
      <c r="A43" s="134"/>
      <c r="B43" s="197"/>
      <c r="C43" s="61"/>
      <c r="D43" s="62"/>
      <c r="E43" s="69"/>
      <c r="F43" s="60"/>
      <c r="G43" s="68"/>
      <c r="H43" s="62"/>
      <c r="I43" s="63"/>
      <c r="J43" s="62"/>
      <c r="K43" s="63"/>
    </row>
    <row r="44" spans="1:11" ht="24.6">
      <c r="A44" s="134" t="s">
        <v>376</v>
      </c>
      <c r="B44" s="164" t="s">
        <v>396</v>
      </c>
      <c r="C44" s="145" t="s">
        <v>6</v>
      </c>
      <c r="D44" s="145">
        <v>6</v>
      </c>
      <c r="E44" s="177"/>
      <c r="F44" s="60"/>
      <c r="G44" s="84">
        <f t="shared" ref="G44" si="14">D44*E44</f>
        <v>0</v>
      </c>
      <c r="H44" s="72"/>
      <c r="I44" s="73"/>
      <c r="J44" s="72">
        <f>D44</f>
        <v>6</v>
      </c>
      <c r="K44" s="73">
        <f>D44*E44</f>
        <v>0</v>
      </c>
    </row>
    <row r="45" spans="1:11">
      <c r="A45" s="134"/>
      <c r="B45" s="164"/>
      <c r="C45" s="61"/>
      <c r="D45" s="62"/>
      <c r="E45" s="69"/>
      <c r="F45" s="60"/>
      <c r="G45" s="68"/>
      <c r="H45" s="62"/>
      <c r="I45" s="63"/>
      <c r="J45" s="62"/>
      <c r="K45" s="63"/>
    </row>
    <row r="46" spans="1:11" ht="24.6">
      <c r="A46" s="134" t="s">
        <v>377</v>
      </c>
      <c r="B46" s="164" t="s">
        <v>397</v>
      </c>
      <c r="C46" s="145" t="s">
        <v>6</v>
      </c>
      <c r="D46" s="145">
        <f>D40+D42</f>
        <v>54</v>
      </c>
      <c r="E46" s="177"/>
      <c r="F46" s="60"/>
      <c r="G46" s="84">
        <f t="shared" ref="G46" si="15">D46*E46</f>
        <v>0</v>
      </c>
      <c r="H46" s="72"/>
      <c r="I46" s="73"/>
      <c r="J46" s="72">
        <f>D46</f>
        <v>54</v>
      </c>
      <c r="K46" s="73">
        <f>D46*E46</f>
        <v>0</v>
      </c>
    </row>
    <row r="47" spans="1:11">
      <c r="A47" s="134"/>
      <c r="B47" s="197"/>
      <c r="C47" s="61"/>
      <c r="D47" s="62"/>
      <c r="E47" s="69"/>
      <c r="F47" s="60"/>
      <c r="G47" s="68"/>
      <c r="H47" s="62"/>
      <c r="I47" s="63"/>
      <c r="J47" s="62"/>
      <c r="K47" s="63"/>
    </row>
    <row r="48" spans="1:11" ht="49.2">
      <c r="A48" s="134" t="s">
        <v>202</v>
      </c>
      <c r="B48" s="196" t="s">
        <v>398</v>
      </c>
      <c r="C48" s="145" t="s">
        <v>6</v>
      </c>
      <c r="D48" s="145">
        <f>D40+D42</f>
        <v>54</v>
      </c>
      <c r="E48" s="177"/>
      <c r="F48" s="60"/>
      <c r="G48" s="84">
        <f t="shared" ref="G48" si="16">D48*E48</f>
        <v>0</v>
      </c>
      <c r="H48" s="72"/>
      <c r="I48" s="73"/>
      <c r="J48" s="72">
        <f>D48</f>
        <v>54</v>
      </c>
      <c r="K48" s="73">
        <f>D48*E48</f>
        <v>0</v>
      </c>
    </row>
    <row r="49" spans="1:11">
      <c r="A49" s="134"/>
      <c r="B49" s="197"/>
      <c r="C49" s="61"/>
      <c r="D49" s="62"/>
      <c r="E49" s="69"/>
      <c r="F49" s="60"/>
      <c r="G49" s="68"/>
      <c r="H49" s="62"/>
      <c r="I49" s="63"/>
      <c r="J49" s="62"/>
      <c r="K49" s="63"/>
    </row>
    <row r="50" spans="1:11" ht="36.9">
      <c r="A50" s="134" t="s">
        <v>378</v>
      </c>
      <c r="B50" s="196" t="s">
        <v>415</v>
      </c>
      <c r="C50" s="145" t="s">
        <v>6</v>
      </c>
      <c r="D50" s="145">
        <f>D44</f>
        <v>6</v>
      </c>
      <c r="E50" s="177"/>
      <c r="F50" s="60"/>
      <c r="G50" s="84">
        <f t="shared" ref="G50" si="17">D50*E50</f>
        <v>0</v>
      </c>
      <c r="H50" s="72"/>
      <c r="I50" s="73"/>
      <c r="J50" s="72">
        <f>D50</f>
        <v>6</v>
      </c>
      <c r="K50" s="73">
        <f>D50*E50</f>
        <v>0</v>
      </c>
    </row>
    <row r="51" spans="1:11">
      <c r="A51" s="134"/>
      <c r="B51" s="197"/>
      <c r="C51" s="61"/>
      <c r="D51" s="62"/>
      <c r="E51" s="69"/>
      <c r="F51" s="60"/>
      <c r="G51" s="68"/>
      <c r="H51" s="62"/>
      <c r="I51" s="63"/>
      <c r="J51" s="62"/>
      <c r="K51" s="63"/>
    </row>
    <row r="52" spans="1:11" ht="24.6">
      <c r="A52" s="134" t="s">
        <v>380</v>
      </c>
      <c r="B52" s="164" t="s">
        <v>389</v>
      </c>
      <c r="C52" s="145" t="s">
        <v>6</v>
      </c>
      <c r="D52" s="145">
        <f>D42+D40+D44</f>
        <v>60</v>
      </c>
      <c r="E52" s="177"/>
      <c r="F52" s="60"/>
      <c r="G52" s="84">
        <f t="shared" ref="G52" si="18">D52*E52</f>
        <v>0</v>
      </c>
      <c r="H52" s="72"/>
      <c r="I52" s="73"/>
      <c r="J52" s="72">
        <f>D52</f>
        <v>60</v>
      </c>
      <c r="K52" s="73">
        <f>D52*E52</f>
        <v>0</v>
      </c>
    </row>
    <row r="53" spans="1:11">
      <c r="A53" s="134"/>
      <c r="B53" s="197"/>
      <c r="C53" s="61"/>
      <c r="D53" s="62"/>
      <c r="E53" s="69"/>
      <c r="F53" s="60"/>
      <c r="G53" s="68"/>
      <c r="H53" s="62"/>
      <c r="I53" s="63"/>
      <c r="J53" s="62"/>
      <c r="K53" s="63"/>
    </row>
    <row r="54" spans="1:11" ht="36.9">
      <c r="A54" s="134" t="s">
        <v>381</v>
      </c>
      <c r="B54" s="164" t="s">
        <v>399</v>
      </c>
      <c r="C54" s="145" t="s">
        <v>6</v>
      </c>
      <c r="D54" s="145">
        <f>D40+D42</f>
        <v>54</v>
      </c>
      <c r="E54" s="177"/>
      <c r="F54" s="60"/>
      <c r="G54" s="84">
        <f t="shared" ref="G54" si="19">D54*E54</f>
        <v>0</v>
      </c>
      <c r="H54" s="72"/>
      <c r="I54" s="73"/>
      <c r="J54" s="72">
        <f>D54</f>
        <v>54</v>
      </c>
      <c r="K54" s="73">
        <f>D54*E54</f>
        <v>0</v>
      </c>
    </row>
    <row r="55" spans="1:11">
      <c r="A55" s="134"/>
      <c r="B55" s="60"/>
      <c r="C55" s="61"/>
      <c r="D55" s="62"/>
      <c r="E55" s="69"/>
      <c r="F55" s="60"/>
      <c r="G55" s="68"/>
      <c r="H55" s="62"/>
      <c r="I55" s="63"/>
      <c r="J55" s="62"/>
      <c r="K55" s="63"/>
    </row>
    <row r="56" spans="1:11" ht="25.2">
      <c r="A56" s="134" t="s">
        <v>382</v>
      </c>
      <c r="B56" s="82" t="s">
        <v>400</v>
      </c>
      <c r="C56" s="145" t="s">
        <v>6</v>
      </c>
      <c r="D56" s="145">
        <v>18</v>
      </c>
      <c r="E56" s="177"/>
      <c r="F56" s="60"/>
      <c r="G56" s="84">
        <f t="shared" ref="G56" si="20">D56*E56</f>
        <v>0</v>
      </c>
      <c r="H56" s="72"/>
      <c r="I56" s="73"/>
      <c r="J56" s="72">
        <f>D56</f>
        <v>18</v>
      </c>
      <c r="K56" s="73">
        <f>D56*E56</f>
        <v>0</v>
      </c>
    </row>
    <row r="57" spans="1:11">
      <c r="A57" s="134"/>
      <c r="B57" s="60"/>
      <c r="C57" s="61"/>
      <c r="D57" s="62"/>
      <c r="E57" s="69"/>
      <c r="F57" s="60"/>
      <c r="G57" s="68"/>
      <c r="H57" s="62"/>
      <c r="I57" s="63"/>
      <c r="J57" s="62"/>
      <c r="K57" s="63"/>
    </row>
    <row r="58" spans="1:11">
      <c r="A58" s="134"/>
      <c r="B58" s="60"/>
      <c r="C58" s="61"/>
      <c r="D58" s="62"/>
      <c r="E58" s="69"/>
      <c r="F58" s="60"/>
      <c r="G58" s="68"/>
      <c r="H58" s="62"/>
      <c r="I58" s="63"/>
      <c r="J58" s="62"/>
      <c r="K58" s="63"/>
    </row>
    <row r="59" spans="1:11">
      <c r="A59" s="134"/>
      <c r="B59" s="195" t="s">
        <v>379</v>
      </c>
      <c r="C59" s="61"/>
      <c r="D59" s="62"/>
      <c r="E59" s="69"/>
      <c r="F59" s="60"/>
      <c r="G59" s="68"/>
      <c r="H59" s="62"/>
      <c r="I59" s="63"/>
      <c r="J59" s="62"/>
      <c r="K59" s="63"/>
    </row>
    <row r="60" spans="1:11">
      <c r="A60" s="134"/>
      <c r="B60" s="60"/>
      <c r="C60" s="61"/>
      <c r="D60" s="62"/>
      <c r="E60" s="69"/>
      <c r="F60" s="60"/>
      <c r="G60" s="68"/>
      <c r="H60" s="62"/>
      <c r="I60" s="63"/>
      <c r="J60" s="62"/>
      <c r="K60" s="63"/>
    </row>
    <row r="61" spans="1:11">
      <c r="A61" s="134" t="s">
        <v>383</v>
      </c>
      <c r="B61" s="164" t="s">
        <v>401</v>
      </c>
      <c r="C61" s="145" t="s">
        <v>6</v>
      </c>
      <c r="D61" s="145">
        <v>12</v>
      </c>
      <c r="E61" s="177"/>
      <c r="F61" s="60"/>
      <c r="G61" s="84">
        <f t="shared" ref="G61" si="21">D61*E61</f>
        <v>0</v>
      </c>
      <c r="H61" s="72"/>
      <c r="I61" s="73"/>
      <c r="J61" s="72">
        <f>D61</f>
        <v>12</v>
      </c>
      <c r="K61" s="73">
        <f>D61*E61</f>
        <v>0</v>
      </c>
    </row>
    <row r="62" spans="1:11">
      <c r="A62" s="134"/>
      <c r="B62" s="164"/>
      <c r="C62" s="61"/>
      <c r="D62" s="62"/>
      <c r="E62" s="69"/>
      <c r="F62" s="60"/>
      <c r="G62" s="68"/>
      <c r="H62" s="62"/>
      <c r="I62" s="63"/>
      <c r="J62" s="62"/>
      <c r="K62" s="63"/>
    </row>
    <row r="63" spans="1:11" ht="36.9">
      <c r="A63" s="134" t="s">
        <v>384</v>
      </c>
      <c r="B63" s="196" t="s">
        <v>402</v>
      </c>
      <c r="C63" s="145" t="s">
        <v>6</v>
      </c>
      <c r="D63" s="145">
        <f>D61</f>
        <v>12</v>
      </c>
      <c r="E63" s="177"/>
      <c r="F63" s="60"/>
      <c r="G63" s="84">
        <f t="shared" ref="G63" si="22">D63*E63</f>
        <v>0</v>
      </c>
      <c r="H63" s="72"/>
      <c r="I63" s="73"/>
      <c r="J63" s="72">
        <f>D63</f>
        <v>12</v>
      </c>
      <c r="K63" s="73">
        <f>D63*E63</f>
        <v>0</v>
      </c>
    </row>
    <row r="64" spans="1:11">
      <c r="A64" s="134"/>
      <c r="B64" s="197"/>
      <c r="C64" s="61"/>
      <c r="D64" s="62"/>
      <c r="E64" s="69"/>
      <c r="F64" s="60"/>
      <c r="G64" s="68"/>
      <c r="H64" s="62"/>
      <c r="I64" s="63"/>
      <c r="J64" s="62"/>
      <c r="K64" s="63"/>
    </row>
    <row r="65" spans="1:11" ht="24.6">
      <c r="A65" s="134" t="s">
        <v>409</v>
      </c>
      <c r="B65" s="196" t="s">
        <v>403</v>
      </c>
      <c r="C65" s="145" t="s">
        <v>6</v>
      </c>
      <c r="D65" s="145">
        <f>D61</f>
        <v>12</v>
      </c>
      <c r="E65" s="177"/>
      <c r="F65" s="60"/>
      <c r="G65" s="84">
        <f t="shared" ref="G65" si="23">D65*E65</f>
        <v>0</v>
      </c>
      <c r="H65" s="72"/>
      <c r="I65" s="73"/>
      <c r="J65" s="72">
        <f>D65</f>
        <v>12</v>
      </c>
      <c r="K65" s="73">
        <f>D65*E65</f>
        <v>0</v>
      </c>
    </row>
    <row r="66" spans="1:11">
      <c r="A66" s="134"/>
      <c r="B66" s="197"/>
      <c r="C66" s="61"/>
      <c r="D66" s="62"/>
      <c r="E66" s="69"/>
      <c r="F66" s="60"/>
      <c r="G66" s="68"/>
      <c r="H66" s="62"/>
      <c r="I66" s="63"/>
      <c r="J66" s="62"/>
      <c r="K66" s="63"/>
    </row>
    <row r="67" spans="1:11" ht="24.6">
      <c r="A67" s="134" t="s">
        <v>412</v>
      </c>
      <c r="B67" s="164" t="s">
        <v>404</v>
      </c>
      <c r="C67" s="145" t="s">
        <v>6</v>
      </c>
      <c r="D67" s="145">
        <v>12</v>
      </c>
      <c r="E67" s="177"/>
      <c r="F67" s="60"/>
      <c r="G67" s="84">
        <f t="shared" ref="G67" si="24">D67*E67</f>
        <v>0</v>
      </c>
      <c r="H67" s="72"/>
      <c r="I67" s="73"/>
      <c r="J67" s="72">
        <f>D67</f>
        <v>12</v>
      </c>
      <c r="K67" s="73">
        <f>D67*E67</f>
        <v>0</v>
      </c>
    </row>
    <row r="68" spans="1:11">
      <c r="A68" s="134"/>
      <c r="B68" s="60"/>
      <c r="C68" s="61"/>
      <c r="D68" s="62"/>
      <c r="E68" s="69"/>
      <c r="F68" s="60"/>
      <c r="G68" s="68"/>
      <c r="H68" s="62"/>
      <c r="I68" s="63"/>
      <c r="J68" s="62"/>
      <c r="K68" s="63"/>
    </row>
    <row r="69" spans="1:11">
      <c r="A69" s="134"/>
      <c r="B69" s="195" t="s">
        <v>405</v>
      </c>
      <c r="C69" s="61"/>
      <c r="D69" s="62"/>
      <c r="E69" s="69"/>
      <c r="F69" s="60"/>
      <c r="G69" s="68"/>
      <c r="H69" s="62"/>
      <c r="I69" s="63"/>
      <c r="J69" s="62"/>
      <c r="K69" s="63"/>
    </row>
    <row r="70" spans="1:11">
      <c r="A70" s="134"/>
      <c r="B70" s="60"/>
      <c r="C70" s="61"/>
      <c r="D70" s="62"/>
      <c r="E70" s="69"/>
      <c r="F70" s="60"/>
      <c r="G70" s="68"/>
      <c r="H70" s="62"/>
      <c r="I70" s="63"/>
      <c r="J70" s="62"/>
      <c r="K70" s="63"/>
    </row>
    <row r="71" spans="1:11" ht="24.6">
      <c r="A71" s="134" t="s">
        <v>416</v>
      </c>
      <c r="B71" s="164" t="s">
        <v>406</v>
      </c>
      <c r="C71" s="61"/>
      <c r="D71" s="62"/>
      <c r="E71" s="69"/>
      <c r="F71" s="60"/>
      <c r="G71" s="68"/>
      <c r="H71" s="62"/>
      <c r="I71" s="63"/>
      <c r="J71" s="62"/>
      <c r="K71" s="63"/>
    </row>
    <row r="72" spans="1:11">
      <c r="A72" s="134"/>
      <c r="B72" s="60" t="s">
        <v>407</v>
      </c>
      <c r="C72" s="61"/>
      <c r="D72" s="62"/>
      <c r="E72" s="69"/>
      <c r="F72" s="60"/>
      <c r="G72" s="68"/>
      <c r="H72" s="62"/>
      <c r="I72" s="63"/>
      <c r="J72" s="62"/>
      <c r="K72" s="63"/>
    </row>
    <row r="73" spans="1:11">
      <c r="A73" s="134"/>
      <c r="B73" s="60" t="s">
        <v>408</v>
      </c>
      <c r="C73" s="61"/>
      <c r="D73" s="62"/>
      <c r="E73" s="69"/>
      <c r="F73" s="60"/>
      <c r="G73" s="68"/>
      <c r="H73" s="62"/>
      <c r="I73" s="63"/>
      <c r="J73" s="62"/>
      <c r="K73" s="63"/>
    </row>
    <row r="74" spans="1:11">
      <c r="A74" s="134"/>
      <c r="B74" s="60"/>
      <c r="C74" s="61"/>
      <c r="D74" s="62"/>
      <c r="E74" s="69"/>
      <c r="F74" s="60"/>
      <c r="G74" s="68"/>
      <c r="H74" s="62"/>
      <c r="I74" s="63"/>
      <c r="J74" s="62"/>
      <c r="K74" s="63"/>
    </row>
    <row r="75" spans="1:11" ht="110.7">
      <c r="A75" s="134" t="s">
        <v>417</v>
      </c>
      <c r="B75" s="198" t="s">
        <v>418</v>
      </c>
      <c r="C75" s="145" t="s">
        <v>3</v>
      </c>
      <c r="D75" s="145">
        <v>6</v>
      </c>
      <c r="E75" s="177"/>
      <c r="F75" s="60"/>
      <c r="G75" s="84">
        <f t="shared" ref="G75" si="25">D75*E75</f>
        <v>0</v>
      </c>
      <c r="H75" s="72"/>
      <c r="I75" s="73"/>
      <c r="J75" s="72">
        <f>D75</f>
        <v>6</v>
      </c>
      <c r="K75" s="73">
        <f>D75*E75</f>
        <v>0</v>
      </c>
    </row>
    <row r="76" spans="1:11">
      <c r="A76" s="134"/>
      <c r="B76" s="60"/>
      <c r="C76" s="61"/>
      <c r="D76" s="62"/>
      <c r="E76" s="69"/>
      <c r="F76" s="60"/>
      <c r="G76" s="68"/>
      <c r="H76" s="62"/>
      <c r="I76" s="63"/>
      <c r="J76" s="62"/>
      <c r="K76" s="63"/>
    </row>
    <row r="77" spans="1:11" ht="98.4">
      <c r="A77" s="134" t="s">
        <v>424</v>
      </c>
      <c r="B77" s="74" t="s">
        <v>419</v>
      </c>
      <c r="C77" s="61"/>
      <c r="D77" s="62"/>
      <c r="E77" s="69"/>
      <c r="F77" s="60"/>
      <c r="G77" s="68"/>
      <c r="H77" s="62"/>
      <c r="I77" s="63"/>
      <c r="J77" s="62"/>
      <c r="K77" s="63"/>
    </row>
    <row r="78" spans="1:11">
      <c r="A78" s="134"/>
      <c r="B78" s="139" t="s">
        <v>420</v>
      </c>
      <c r="C78" s="145" t="s">
        <v>4</v>
      </c>
      <c r="D78" s="145">
        <v>160</v>
      </c>
      <c r="E78" s="177"/>
      <c r="F78" s="60"/>
      <c r="G78" s="84">
        <f t="shared" ref="G78" si="26">D78*E78</f>
        <v>0</v>
      </c>
      <c r="H78" s="72"/>
      <c r="I78" s="73"/>
      <c r="J78" s="72">
        <f>D78</f>
        <v>160</v>
      </c>
      <c r="K78" s="73">
        <f>D78*E78</f>
        <v>0</v>
      </c>
    </row>
    <row r="79" spans="1:11">
      <c r="A79" s="134"/>
      <c r="B79" s="139" t="s">
        <v>421</v>
      </c>
      <c r="C79" s="145" t="s">
        <v>4</v>
      </c>
      <c r="D79" s="145">
        <v>100</v>
      </c>
      <c r="E79" s="177"/>
      <c r="F79" s="60"/>
      <c r="G79" s="84">
        <f t="shared" ref="G79:G81" si="27">D79*E79</f>
        <v>0</v>
      </c>
      <c r="H79" s="72"/>
      <c r="I79" s="73"/>
      <c r="J79" s="72">
        <f t="shared" ref="J79:J81" si="28">D79</f>
        <v>100</v>
      </c>
      <c r="K79" s="73">
        <f t="shared" ref="K79:K81" si="29">D79*E79</f>
        <v>0</v>
      </c>
    </row>
    <row r="80" spans="1:11">
      <c r="A80" s="134"/>
      <c r="B80" s="139" t="s">
        <v>422</v>
      </c>
      <c r="C80" s="145" t="s">
        <v>4</v>
      </c>
      <c r="D80" s="145">
        <v>180</v>
      </c>
      <c r="E80" s="177"/>
      <c r="F80" s="60"/>
      <c r="G80" s="84">
        <f t="shared" si="27"/>
        <v>0</v>
      </c>
      <c r="H80" s="72"/>
      <c r="I80" s="73"/>
      <c r="J80" s="72">
        <f t="shared" si="28"/>
        <v>180</v>
      </c>
      <c r="K80" s="73">
        <f t="shared" si="29"/>
        <v>0</v>
      </c>
    </row>
    <row r="81" spans="1:11">
      <c r="A81" s="134"/>
      <c r="B81" s="139" t="s">
        <v>423</v>
      </c>
      <c r="C81" s="145" t="s">
        <v>4</v>
      </c>
      <c r="D81" s="145">
        <v>100</v>
      </c>
      <c r="E81" s="177"/>
      <c r="F81" s="60"/>
      <c r="G81" s="84">
        <f t="shared" si="27"/>
        <v>0</v>
      </c>
      <c r="H81" s="72"/>
      <c r="I81" s="73"/>
      <c r="J81" s="72">
        <f t="shared" si="28"/>
        <v>100</v>
      </c>
      <c r="K81" s="73">
        <f t="shared" si="29"/>
        <v>0</v>
      </c>
    </row>
    <row r="82" spans="1:11">
      <c r="A82" s="134"/>
      <c r="B82" s="60"/>
      <c r="C82" s="61"/>
      <c r="D82" s="62"/>
      <c r="E82" s="69"/>
      <c r="F82" s="60"/>
      <c r="G82" s="68"/>
      <c r="H82" s="62"/>
      <c r="I82" s="63"/>
      <c r="J82" s="62"/>
      <c r="K82" s="63"/>
    </row>
    <row r="83" spans="1:11">
      <c r="A83" s="134"/>
      <c r="B83" s="60"/>
      <c r="C83" s="61"/>
      <c r="D83" s="62"/>
      <c r="E83" s="69"/>
      <c r="F83" s="60"/>
      <c r="G83" s="68"/>
      <c r="H83" s="62"/>
      <c r="I83" s="63"/>
      <c r="J83" s="62"/>
      <c r="K83" s="63"/>
    </row>
    <row r="84" spans="1:11" ht="98.4">
      <c r="A84" s="134" t="s">
        <v>428</v>
      </c>
      <c r="B84" s="74" t="s">
        <v>425</v>
      </c>
      <c r="C84" s="61"/>
      <c r="D84" s="62"/>
      <c r="E84" s="69"/>
      <c r="F84" s="60"/>
      <c r="G84" s="68"/>
      <c r="H84" s="62"/>
      <c r="I84" s="63"/>
      <c r="J84" s="62"/>
      <c r="K84" s="63"/>
    </row>
    <row r="85" spans="1:11">
      <c r="A85" s="134"/>
      <c r="B85" s="139" t="s">
        <v>426</v>
      </c>
      <c r="C85" s="145" t="s">
        <v>4</v>
      </c>
      <c r="D85" s="145">
        <v>130</v>
      </c>
      <c r="E85" s="177"/>
      <c r="F85" s="60"/>
      <c r="G85" s="84">
        <f t="shared" ref="G85:G92" si="30">D85*E85</f>
        <v>0</v>
      </c>
      <c r="H85" s="72"/>
      <c r="I85" s="73"/>
      <c r="J85" s="72">
        <f>D85</f>
        <v>130</v>
      </c>
      <c r="K85" s="73">
        <f>D85*E85</f>
        <v>0</v>
      </c>
    </row>
    <row r="86" spans="1:11">
      <c r="A86" s="134"/>
      <c r="B86" s="139" t="s">
        <v>427</v>
      </c>
      <c r="C86" s="145" t="s">
        <v>4</v>
      </c>
      <c r="D86" s="145">
        <v>80</v>
      </c>
      <c r="E86" s="177"/>
      <c r="F86" s="60"/>
      <c r="G86" s="84">
        <f t="shared" si="30"/>
        <v>0</v>
      </c>
      <c r="H86" s="72"/>
      <c r="I86" s="73"/>
      <c r="J86" s="72">
        <f>D86</f>
        <v>80</v>
      </c>
      <c r="K86" s="73">
        <f>D86*E86</f>
        <v>0</v>
      </c>
    </row>
    <row r="87" spans="1:11">
      <c r="A87" s="134"/>
      <c r="B87" s="139"/>
      <c r="C87" s="145"/>
      <c r="D87" s="145"/>
      <c r="E87" s="177"/>
      <c r="F87" s="60"/>
      <c r="G87" s="84"/>
      <c r="H87" s="72"/>
      <c r="I87" s="73"/>
      <c r="J87" s="72"/>
      <c r="K87" s="73"/>
    </row>
    <row r="88" spans="1:11">
      <c r="A88" s="199">
        <v>30</v>
      </c>
      <c r="B88" s="96" t="s">
        <v>447</v>
      </c>
      <c r="C88" s="145" t="s">
        <v>6</v>
      </c>
      <c r="D88" s="145">
        <v>1</v>
      </c>
      <c r="E88" s="177"/>
      <c r="F88" s="60"/>
      <c r="G88" s="84">
        <f t="shared" si="30"/>
        <v>0</v>
      </c>
      <c r="H88" s="72"/>
      <c r="I88" s="73"/>
      <c r="J88" s="72">
        <f>D88</f>
        <v>1</v>
      </c>
      <c r="K88" s="73">
        <f>D88*E88</f>
        <v>0</v>
      </c>
    </row>
    <row r="89" spans="1:11">
      <c r="A89" s="162"/>
      <c r="B89" s="60"/>
      <c r="C89" s="61"/>
      <c r="D89" s="62"/>
      <c r="E89" s="69"/>
      <c r="F89" s="60"/>
      <c r="G89" s="68"/>
      <c r="H89" s="62"/>
      <c r="I89" s="63"/>
      <c r="J89" s="62"/>
      <c r="K89" s="63"/>
    </row>
    <row r="90" spans="1:11" s="7" customFormat="1">
      <c r="A90" s="150">
        <v>31</v>
      </c>
      <c r="B90" s="151" t="s">
        <v>457</v>
      </c>
      <c r="C90" s="68" t="s">
        <v>3</v>
      </c>
      <c r="D90" s="152">
        <v>1</v>
      </c>
      <c r="E90" s="200"/>
      <c r="F90" s="153"/>
      <c r="G90" s="84">
        <f t="shared" si="30"/>
        <v>0</v>
      </c>
      <c r="H90" s="144"/>
      <c r="I90" s="144"/>
      <c r="J90" s="152">
        <v>1</v>
      </c>
      <c r="K90" s="73">
        <f>D90*E90</f>
        <v>0</v>
      </c>
    </row>
    <row r="91" spans="1:11" s="7" customFormat="1">
      <c r="A91" s="147"/>
      <c r="B91" s="144"/>
      <c r="C91" s="144"/>
      <c r="D91" s="145"/>
      <c r="E91" s="201"/>
      <c r="F91" s="144"/>
      <c r="G91" s="144"/>
      <c r="H91" s="144"/>
      <c r="I91" s="144"/>
      <c r="J91" s="145"/>
      <c r="K91" s="144"/>
    </row>
    <row r="92" spans="1:11" s="7" customFormat="1">
      <c r="A92" s="150">
        <v>32</v>
      </c>
      <c r="B92" s="151" t="s">
        <v>458</v>
      </c>
      <c r="C92" s="68" t="s">
        <v>3</v>
      </c>
      <c r="D92" s="152">
        <v>1</v>
      </c>
      <c r="E92" s="200"/>
      <c r="F92" s="153"/>
      <c r="G92" s="84">
        <f t="shared" si="30"/>
        <v>0</v>
      </c>
      <c r="H92" s="144"/>
      <c r="I92" s="144"/>
      <c r="J92" s="152">
        <v>1</v>
      </c>
      <c r="K92" s="73">
        <f>D92*E92</f>
        <v>0</v>
      </c>
    </row>
    <row r="93" spans="1:11" s="7" customFormat="1">
      <c r="A93" s="150"/>
      <c r="B93" s="151"/>
      <c r="C93" s="68"/>
      <c r="D93" s="152"/>
      <c r="E93" s="200"/>
      <c r="F93" s="153"/>
      <c r="G93" s="84"/>
      <c r="H93" s="144"/>
      <c r="I93" s="144"/>
      <c r="J93" s="152"/>
      <c r="K93" s="148"/>
    </row>
    <row r="94" spans="1:11" s="7" customFormat="1">
      <c r="A94" s="150">
        <v>33</v>
      </c>
      <c r="B94" s="151" t="s">
        <v>459</v>
      </c>
      <c r="C94" s="68" t="s">
        <v>3</v>
      </c>
      <c r="D94" s="152">
        <v>1</v>
      </c>
      <c r="E94" s="200"/>
      <c r="F94" s="153"/>
      <c r="G94" s="84">
        <f t="shared" ref="G94:G98" si="31">D94*E94</f>
        <v>0</v>
      </c>
      <c r="H94" s="144"/>
      <c r="I94" s="144"/>
      <c r="J94" s="152">
        <v>1</v>
      </c>
      <c r="K94" s="73">
        <f>D94*E94</f>
        <v>0</v>
      </c>
    </row>
    <row r="95" spans="1:11" s="7" customFormat="1">
      <c r="A95" s="147"/>
      <c r="B95" s="144"/>
      <c r="C95" s="144"/>
      <c r="D95" s="145"/>
      <c r="E95" s="201"/>
      <c r="F95" s="144"/>
      <c r="G95" s="144"/>
      <c r="H95" s="144"/>
      <c r="I95" s="144"/>
      <c r="J95" s="145"/>
      <c r="K95" s="144"/>
    </row>
    <row r="96" spans="1:11" s="7" customFormat="1">
      <c r="A96" s="150">
        <v>34</v>
      </c>
      <c r="B96" s="151" t="s">
        <v>463</v>
      </c>
      <c r="C96" s="68" t="s">
        <v>3</v>
      </c>
      <c r="D96" s="152">
        <v>1</v>
      </c>
      <c r="E96" s="200"/>
      <c r="F96" s="153"/>
      <c r="G96" s="84">
        <f t="shared" ref="G96" si="32">D96*E96</f>
        <v>0</v>
      </c>
      <c r="H96" s="144"/>
      <c r="I96" s="144"/>
      <c r="J96" s="152">
        <v>1</v>
      </c>
      <c r="K96" s="73">
        <f>D96*E96</f>
        <v>0</v>
      </c>
    </row>
    <row r="97" spans="1:11" s="7" customFormat="1">
      <c r="A97" s="147"/>
      <c r="B97" s="144"/>
      <c r="C97" s="144"/>
      <c r="D97" s="145"/>
      <c r="E97" s="201"/>
      <c r="F97" s="144"/>
      <c r="G97" s="144"/>
      <c r="H97" s="144"/>
      <c r="I97" s="144"/>
      <c r="J97" s="145"/>
      <c r="K97" s="144"/>
    </row>
    <row r="98" spans="1:11" s="7" customFormat="1">
      <c r="A98" s="150">
        <v>35</v>
      </c>
      <c r="B98" s="151" t="s">
        <v>450</v>
      </c>
      <c r="C98" s="68" t="s">
        <v>3</v>
      </c>
      <c r="D98" s="152">
        <v>1</v>
      </c>
      <c r="E98" s="200"/>
      <c r="F98" s="153"/>
      <c r="G98" s="84">
        <f t="shared" si="31"/>
        <v>0</v>
      </c>
      <c r="H98" s="144"/>
      <c r="I98" s="144"/>
      <c r="J98" s="152">
        <v>1</v>
      </c>
      <c r="K98" s="73">
        <f>D98*E98</f>
        <v>0</v>
      </c>
    </row>
    <row r="99" spans="1:11">
      <c r="A99" s="134"/>
      <c r="B99" s="60"/>
      <c r="C99" s="61"/>
      <c r="D99" s="62"/>
      <c r="E99" s="69"/>
      <c r="F99" s="60"/>
      <c r="G99" s="68"/>
      <c r="H99" s="62"/>
      <c r="I99" s="63"/>
      <c r="J99" s="62"/>
      <c r="K99" s="63"/>
    </row>
    <row r="100" spans="1:11">
      <c r="A100" s="133" t="s">
        <v>354</v>
      </c>
      <c r="B100" s="53" t="s">
        <v>355</v>
      </c>
      <c r="C100" s="54"/>
      <c r="D100" s="55"/>
      <c r="E100" s="56"/>
      <c r="F100" s="57"/>
      <c r="G100" s="170"/>
      <c r="H100" s="255" t="s">
        <v>2</v>
      </c>
      <c r="I100" s="255"/>
      <c r="J100" s="255" t="s">
        <v>7</v>
      </c>
      <c r="K100" s="255"/>
    </row>
    <row r="101" spans="1:11">
      <c r="A101" s="134"/>
      <c r="B101" s="60"/>
      <c r="C101" s="61"/>
      <c r="D101" s="62"/>
      <c r="E101" s="69"/>
      <c r="F101" s="60"/>
      <c r="G101" s="68"/>
      <c r="H101" s="62"/>
      <c r="I101" s="63"/>
      <c r="J101" s="62"/>
      <c r="K101" s="63"/>
    </row>
    <row r="102" spans="1:11" ht="24.6">
      <c r="A102" s="134" t="s">
        <v>462</v>
      </c>
      <c r="B102" s="164" t="s">
        <v>410</v>
      </c>
      <c r="C102" s="61"/>
      <c r="D102" s="62"/>
      <c r="E102" s="69"/>
      <c r="F102" s="60"/>
      <c r="G102" s="68"/>
      <c r="H102" s="62"/>
      <c r="I102" s="63"/>
      <c r="J102" s="62"/>
      <c r="K102" s="63"/>
    </row>
    <row r="103" spans="1:11" ht="24.6">
      <c r="A103" s="134"/>
      <c r="B103" s="164" t="s">
        <v>413</v>
      </c>
      <c r="C103" s="61"/>
      <c r="D103" s="62"/>
      <c r="E103" s="69"/>
      <c r="F103" s="60"/>
      <c r="G103" s="68"/>
      <c r="H103" s="62"/>
      <c r="I103" s="63"/>
      <c r="J103" s="62"/>
      <c r="K103" s="63"/>
    </row>
    <row r="104" spans="1:11">
      <c r="A104" s="134"/>
      <c r="B104" s="60" t="s">
        <v>411</v>
      </c>
      <c r="C104" s="61"/>
      <c r="D104" s="62"/>
      <c r="E104" s="69"/>
      <c r="F104" s="60"/>
      <c r="G104" s="68"/>
      <c r="H104" s="62"/>
      <c r="I104" s="63"/>
      <c r="J104" s="62"/>
      <c r="K104" s="63"/>
    </row>
    <row r="105" spans="1:11">
      <c r="A105" s="134"/>
      <c r="B105" s="60" t="s">
        <v>408</v>
      </c>
      <c r="C105" s="145" t="s">
        <v>3</v>
      </c>
      <c r="D105" s="145">
        <v>12</v>
      </c>
      <c r="E105" s="177"/>
      <c r="F105" s="60"/>
      <c r="G105" s="84">
        <f t="shared" ref="G105" si="33">D105*E105</f>
        <v>0</v>
      </c>
      <c r="H105" s="72">
        <f>D105</f>
        <v>12</v>
      </c>
      <c r="I105" s="73">
        <f t="shared" ref="I105" si="34">E105*H105</f>
        <v>0</v>
      </c>
      <c r="J105" s="72"/>
      <c r="K105" s="73"/>
    </row>
    <row r="106" spans="1:11">
      <c r="A106" s="134"/>
      <c r="B106" s="60"/>
      <c r="C106" s="61"/>
      <c r="D106" s="62"/>
      <c r="E106" s="69"/>
      <c r="F106" s="60"/>
      <c r="G106" s="68"/>
      <c r="H106" s="62"/>
      <c r="I106" s="63"/>
      <c r="J106" s="62"/>
      <c r="K106" s="63"/>
    </row>
    <row r="107" spans="1:11">
      <c r="A107" s="133" t="s">
        <v>356</v>
      </c>
      <c r="B107" s="53" t="s">
        <v>357</v>
      </c>
      <c r="C107" s="54"/>
      <c r="D107" s="55"/>
      <c r="E107" s="56"/>
      <c r="F107" s="57"/>
      <c r="G107" s="170"/>
      <c r="H107" s="255" t="s">
        <v>2</v>
      </c>
      <c r="I107" s="255"/>
      <c r="J107" s="255" t="s">
        <v>7</v>
      </c>
      <c r="K107" s="255"/>
    </row>
    <row r="108" spans="1:11">
      <c r="A108" s="134"/>
      <c r="B108" s="60"/>
      <c r="C108" s="61"/>
      <c r="D108" s="62"/>
      <c r="E108" s="69"/>
      <c r="F108" s="60"/>
      <c r="G108" s="68"/>
      <c r="H108" s="62"/>
      <c r="I108" s="63"/>
      <c r="J108" s="62"/>
      <c r="K108" s="63"/>
    </row>
    <row r="109" spans="1:11">
      <c r="A109" s="134"/>
      <c r="B109" s="60"/>
      <c r="C109" s="61"/>
      <c r="D109" s="62"/>
      <c r="E109" s="69"/>
      <c r="F109" s="60"/>
      <c r="G109" s="68"/>
      <c r="H109" s="62"/>
      <c r="I109" s="63"/>
      <c r="J109" s="62"/>
      <c r="K109" s="63"/>
    </row>
    <row r="110" spans="1:11">
      <c r="A110" s="66"/>
      <c r="B110" s="67" t="s">
        <v>80</v>
      </c>
      <c r="C110" s="61"/>
      <c r="D110" s="68"/>
      <c r="E110" s="69"/>
      <c r="F110" s="70"/>
      <c r="G110" s="171"/>
      <c r="H110" s="72"/>
      <c r="I110" s="73"/>
      <c r="J110" s="72"/>
      <c r="K110" s="73"/>
    </row>
    <row r="111" spans="1:11">
      <c r="A111" s="66"/>
      <c r="B111" s="67"/>
      <c r="C111" s="61"/>
      <c r="D111" s="68"/>
      <c r="E111" s="69"/>
      <c r="F111" s="70"/>
      <c r="G111" s="171"/>
      <c r="H111" s="72"/>
      <c r="I111" s="73"/>
      <c r="J111" s="72"/>
      <c r="K111" s="73"/>
    </row>
    <row r="112" spans="1:11">
      <c r="A112" s="66">
        <v>37</v>
      </c>
      <c r="B112" s="96" t="s">
        <v>437</v>
      </c>
      <c r="C112" s="61"/>
      <c r="D112" s="68"/>
      <c r="E112" s="69"/>
      <c r="F112" s="70"/>
      <c r="G112" s="171"/>
      <c r="H112" s="72"/>
      <c r="I112" s="73"/>
      <c r="J112" s="72"/>
      <c r="K112" s="73"/>
    </row>
    <row r="113" spans="1:11">
      <c r="A113" s="66"/>
      <c r="B113" s="96" t="s">
        <v>438</v>
      </c>
      <c r="C113" s="145" t="s">
        <v>6</v>
      </c>
      <c r="D113" s="145">
        <v>6</v>
      </c>
      <c r="E113" s="177"/>
      <c r="F113" s="60"/>
      <c r="G113" s="84">
        <f t="shared" ref="G113" si="35">D113*E113</f>
        <v>0</v>
      </c>
      <c r="H113" s="72"/>
      <c r="I113" s="73"/>
      <c r="J113" s="72">
        <f>D113</f>
        <v>6</v>
      </c>
      <c r="K113" s="73">
        <f>D113*E113</f>
        <v>0</v>
      </c>
    </row>
    <row r="114" spans="1:11">
      <c r="A114" s="66"/>
      <c r="B114" s="67"/>
      <c r="C114" s="61"/>
      <c r="D114" s="68"/>
      <c r="E114" s="69"/>
      <c r="F114" s="70"/>
      <c r="G114" s="171"/>
      <c r="H114" s="72"/>
      <c r="I114" s="73"/>
      <c r="J114" s="72"/>
      <c r="K114" s="73"/>
    </row>
    <row r="115" spans="1:11" ht="24.6">
      <c r="A115" s="66">
        <v>38</v>
      </c>
      <c r="B115" s="96" t="s">
        <v>439</v>
      </c>
      <c r="C115" s="61"/>
      <c r="D115" s="68"/>
      <c r="E115" s="69"/>
      <c r="F115" s="70"/>
      <c r="G115" s="171"/>
      <c r="H115" s="72"/>
      <c r="I115" s="73"/>
      <c r="J115" s="72"/>
      <c r="K115" s="73"/>
    </row>
    <row r="116" spans="1:11">
      <c r="A116" s="66"/>
      <c r="B116" s="96" t="s">
        <v>349</v>
      </c>
      <c r="C116" s="145" t="s">
        <v>4</v>
      </c>
      <c r="D116" s="145">
        <v>10</v>
      </c>
      <c r="E116" s="177"/>
      <c r="F116" s="60"/>
      <c r="G116" s="84">
        <f t="shared" ref="G116" si="36">D116*E116</f>
        <v>0</v>
      </c>
      <c r="H116" s="72"/>
      <c r="I116" s="73"/>
      <c r="J116" s="72">
        <f>D116</f>
        <v>10</v>
      </c>
      <c r="K116" s="73">
        <f>D116*E116</f>
        <v>0</v>
      </c>
    </row>
    <row r="117" spans="1:11">
      <c r="A117" s="66"/>
      <c r="B117" s="96" t="s">
        <v>350</v>
      </c>
      <c r="C117" s="145" t="s">
        <v>4</v>
      </c>
      <c r="D117" s="145">
        <v>80</v>
      </c>
      <c r="E117" s="177"/>
      <c r="F117" s="60"/>
      <c r="G117" s="84">
        <f t="shared" ref="G117" si="37">D117*E117</f>
        <v>0</v>
      </c>
      <c r="H117" s="72"/>
      <c r="I117" s="73"/>
      <c r="J117" s="72">
        <f>D117</f>
        <v>80</v>
      </c>
      <c r="K117" s="73">
        <f>D117*E117</f>
        <v>0</v>
      </c>
    </row>
    <row r="118" spans="1:11">
      <c r="A118" s="66"/>
      <c r="B118" s="67"/>
      <c r="C118" s="61"/>
      <c r="D118" s="68"/>
      <c r="E118" s="69"/>
      <c r="F118" s="70"/>
      <c r="G118" s="171"/>
      <c r="H118" s="72"/>
      <c r="I118" s="73"/>
      <c r="J118" s="72"/>
      <c r="K118" s="73"/>
    </row>
    <row r="119" spans="1:11" ht="36.9">
      <c r="A119" s="66">
        <v>39</v>
      </c>
      <c r="B119" s="96" t="s">
        <v>440</v>
      </c>
      <c r="C119" s="61"/>
      <c r="D119" s="68"/>
      <c r="E119" s="69"/>
      <c r="F119" s="70"/>
      <c r="G119" s="171"/>
      <c r="H119" s="72"/>
      <c r="I119" s="73"/>
      <c r="J119" s="72"/>
      <c r="K119" s="73"/>
    </row>
    <row r="120" spans="1:11">
      <c r="A120" s="66"/>
      <c r="B120" s="96" t="s">
        <v>441</v>
      </c>
      <c r="C120" s="145" t="s">
        <v>4</v>
      </c>
      <c r="D120" s="145">
        <v>130</v>
      </c>
      <c r="E120" s="177"/>
      <c r="F120" s="60"/>
      <c r="G120" s="84">
        <f t="shared" ref="G120" si="38">D120*E120</f>
        <v>0</v>
      </c>
      <c r="H120" s="72"/>
      <c r="I120" s="73"/>
      <c r="J120" s="72">
        <f>D120</f>
        <v>130</v>
      </c>
      <c r="K120" s="73">
        <f>D120*E120</f>
        <v>0</v>
      </c>
    </row>
    <row r="121" spans="1:11">
      <c r="A121" s="66"/>
      <c r="B121" s="96" t="s">
        <v>444</v>
      </c>
      <c r="C121" s="145" t="s">
        <v>4</v>
      </c>
      <c r="D121" s="145">
        <v>80</v>
      </c>
      <c r="E121" s="177"/>
      <c r="F121" s="60"/>
      <c r="G121" s="84">
        <f t="shared" ref="G121:G123" si="39">D121*E121</f>
        <v>0</v>
      </c>
      <c r="H121" s="72"/>
      <c r="I121" s="73"/>
      <c r="J121" s="72">
        <f t="shared" ref="J121:J123" si="40">D121</f>
        <v>80</v>
      </c>
      <c r="K121" s="73">
        <f t="shared" ref="K121:K123" si="41">D121*E121</f>
        <v>0</v>
      </c>
    </row>
    <row r="122" spans="1:11">
      <c r="A122" s="66"/>
      <c r="B122" s="96" t="s">
        <v>442</v>
      </c>
      <c r="C122" s="145" t="s">
        <v>4</v>
      </c>
      <c r="D122" s="145">
        <v>50</v>
      </c>
      <c r="E122" s="177"/>
      <c r="F122" s="60"/>
      <c r="G122" s="84">
        <f t="shared" si="39"/>
        <v>0</v>
      </c>
      <c r="H122" s="72"/>
      <c r="I122" s="73"/>
      <c r="J122" s="72">
        <f t="shared" si="40"/>
        <v>50</v>
      </c>
      <c r="K122" s="73">
        <f t="shared" si="41"/>
        <v>0</v>
      </c>
    </row>
    <row r="123" spans="1:11">
      <c r="A123" s="66"/>
      <c r="B123" s="96" t="s">
        <v>443</v>
      </c>
      <c r="C123" s="145" t="s">
        <v>4</v>
      </c>
      <c r="D123" s="145">
        <v>30</v>
      </c>
      <c r="E123" s="177"/>
      <c r="F123" s="60"/>
      <c r="G123" s="84">
        <f t="shared" si="39"/>
        <v>0</v>
      </c>
      <c r="H123" s="72"/>
      <c r="I123" s="73"/>
      <c r="J123" s="72">
        <f t="shared" si="40"/>
        <v>30</v>
      </c>
      <c r="K123" s="73">
        <f t="shared" si="41"/>
        <v>0</v>
      </c>
    </row>
    <row r="124" spans="1:11">
      <c r="A124" s="66"/>
      <c r="B124" s="96"/>
      <c r="C124" s="145"/>
      <c r="D124" s="145"/>
      <c r="E124" s="177"/>
      <c r="F124" s="60"/>
      <c r="G124" s="84"/>
      <c r="H124" s="72"/>
      <c r="I124" s="73"/>
      <c r="J124" s="72"/>
      <c r="K124" s="73"/>
    </row>
    <row r="125" spans="1:11">
      <c r="A125" s="66">
        <v>40</v>
      </c>
      <c r="B125" s="96" t="s">
        <v>446</v>
      </c>
      <c r="C125" s="145" t="s">
        <v>6</v>
      </c>
      <c r="D125" s="145">
        <v>8</v>
      </c>
      <c r="E125" s="177"/>
      <c r="F125" s="60"/>
      <c r="G125" s="84">
        <f t="shared" ref="G125" si="42">D125*E125</f>
        <v>0</v>
      </c>
      <c r="H125" s="72"/>
      <c r="I125" s="73"/>
      <c r="J125" s="72">
        <f>D125</f>
        <v>8</v>
      </c>
      <c r="K125" s="73">
        <f>D125*E125</f>
        <v>0</v>
      </c>
    </row>
    <row r="126" spans="1:11">
      <c r="A126" s="66"/>
      <c r="B126" s="96"/>
      <c r="C126" s="60"/>
      <c r="D126" s="60"/>
      <c r="E126" s="68"/>
      <c r="F126" s="60"/>
      <c r="G126" s="60"/>
      <c r="H126" s="60"/>
      <c r="I126" s="60"/>
      <c r="J126" s="68"/>
      <c r="K126" s="60"/>
    </row>
    <row r="127" spans="1:11">
      <c r="A127" s="154"/>
      <c r="B127" s="155" t="s">
        <v>5</v>
      </c>
      <c r="C127" s="156"/>
      <c r="D127" s="157"/>
      <c r="E127" s="202"/>
      <c r="F127" s="159"/>
      <c r="G127" s="190">
        <f>SUM(G5:G126)</f>
        <v>0</v>
      </c>
      <c r="H127" s="157"/>
      <c r="I127" s="160">
        <f>SUM(I6:I126)</f>
        <v>0</v>
      </c>
      <c r="J127" s="161"/>
      <c r="K127" s="160">
        <f>SUM(K8:K126)</f>
        <v>0</v>
      </c>
    </row>
    <row r="128" spans="1:11">
      <c r="A128" s="162"/>
      <c r="B128" s="127"/>
      <c r="C128" s="128"/>
      <c r="D128" s="129"/>
      <c r="E128" s="203"/>
      <c r="F128" s="131"/>
      <c r="G128" s="180"/>
      <c r="H128" s="129"/>
      <c r="I128" s="124"/>
      <c r="J128" s="125"/>
      <c r="K128" s="124"/>
    </row>
    <row r="129" spans="1:11">
      <c r="A129" s="162" t="s">
        <v>464</v>
      </c>
      <c r="B129" s="163" t="s">
        <v>445</v>
      </c>
      <c r="C129" s="128"/>
      <c r="D129" s="129"/>
      <c r="E129" s="203"/>
      <c r="F129" s="131"/>
      <c r="G129" s="180"/>
      <c r="H129" s="129"/>
      <c r="I129" s="124"/>
      <c r="J129" s="125"/>
      <c r="K129" s="124"/>
    </row>
    <row r="130" spans="1:11">
      <c r="A130" s="162"/>
      <c r="B130" s="164" t="s">
        <v>337</v>
      </c>
      <c r="C130" s="128"/>
      <c r="D130" s="129"/>
      <c r="E130" s="203"/>
      <c r="F130" s="131"/>
      <c r="G130" s="180"/>
      <c r="H130" s="129"/>
      <c r="I130" s="124"/>
      <c r="J130" s="125"/>
      <c r="K130" s="124"/>
    </row>
    <row r="131" spans="1:11">
      <c r="A131" s="162"/>
      <c r="B131" s="204" t="s">
        <v>429</v>
      </c>
      <c r="C131" s="128"/>
      <c r="D131" s="129"/>
      <c r="E131" s="203"/>
      <c r="F131" s="131"/>
      <c r="G131" s="180"/>
      <c r="H131" s="129"/>
      <c r="I131" s="124"/>
      <c r="J131" s="125"/>
      <c r="K131" s="124"/>
    </row>
    <row r="132" spans="1:11" ht="25.2">
      <c r="A132" s="162"/>
      <c r="B132" s="139" t="s">
        <v>194</v>
      </c>
      <c r="C132" s="128"/>
      <c r="D132" s="129"/>
      <c r="E132" s="203"/>
      <c r="F132" s="131"/>
      <c r="G132" s="180"/>
      <c r="H132" s="129"/>
      <c r="I132" s="124"/>
      <c r="J132" s="125"/>
      <c r="K132" s="124"/>
    </row>
    <row r="133" spans="1:11">
      <c r="A133" s="162"/>
      <c r="B133" s="205" t="s">
        <v>430</v>
      </c>
      <c r="C133" s="128"/>
      <c r="D133" s="129"/>
      <c r="E133" s="203"/>
      <c r="F133" s="131"/>
      <c r="G133" s="180"/>
      <c r="H133" s="129"/>
      <c r="I133" s="124"/>
      <c r="J133" s="125"/>
      <c r="K133" s="124"/>
    </row>
    <row r="134" spans="1:11">
      <c r="A134" s="162"/>
      <c r="B134" s="205" t="s">
        <v>431</v>
      </c>
      <c r="C134" s="128"/>
      <c r="D134" s="129"/>
      <c r="E134" s="203"/>
      <c r="F134" s="131"/>
      <c r="G134" s="180"/>
      <c r="H134" s="129"/>
      <c r="I134" s="124"/>
      <c r="J134" s="125"/>
      <c r="K134" s="124"/>
    </row>
    <row r="135" spans="1:11">
      <c r="A135" s="162"/>
      <c r="B135" s="204" t="s">
        <v>432</v>
      </c>
      <c r="C135" s="128"/>
      <c r="D135" s="129"/>
      <c r="E135" s="203"/>
      <c r="F135" s="131"/>
      <c r="G135" s="180"/>
      <c r="H135" s="129"/>
      <c r="I135" s="124"/>
      <c r="J135" s="125"/>
      <c r="K135" s="124"/>
    </row>
    <row r="136" spans="1:11">
      <c r="A136" s="162"/>
      <c r="B136" s="204" t="s">
        <v>433</v>
      </c>
      <c r="C136" s="128"/>
      <c r="D136" s="129"/>
      <c r="E136" s="203"/>
      <c r="F136" s="131"/>
      <c r="G136" s="180"/>
      <c r="H136" s="129"/>
      <c r="I136" s="124"/>
      <c r="J136" s="125"/>
      <c r="K136" s="124"/>
    </row>
    <row r="137" spans="1:11" ht="24.6">
      <c r="A137" s="162"/>
      <c r="B137" s="204" t="s">
        <v>434</v>
      </c>
      <c r="C137" s="128"/>
      <c r="D137" s="129"/>
      <c r="E137" s="203"/>
      <c r="F137" s="131"/>
      <c r="G137" s="180"/>
      <c r="H137" s="129"/>
      <c r="I137" s="124"/>
      <c r="J137" s="125"/>
      <c r="K137" s="124"/>
    </row>
    <row r="138" spans="1:11">
      <c r="A138" s="162"/>
      <c r="B138" s="204" t="s">
        <v>435</v>
      </c>
      <c r="C138" s="128"/>
      <c r="D138" s="129"/>
      <c r="E138" s="203"/>
      <c r="F138" s="131"/>
      <c r="G138" s="180"/>
      <c r="H138" s="129"/>
      <c r="I138" s="124"/>
      <c r="J138" s="125"/>
      <c r="K138" s="124"/>
    </row>
    <row r="139" spans="1:11" ht="24.6">
      <c r="A139" s="162"/>
      <c r="B139" s="204" t="s">
        <v>436</v>
      </c>
      <c r="C139" s="128"/>
      <c r="D139" s="129"/>
      <c r="E139" s="203"/>
      <c r="F139" s="131"/>
      <c r="G139" s="180"/>
      <c r="H139" s="129"/>
      <c r="I139" s="124"/>
      <c r="J139" s="125"/>
      <c r="K139" s="124"/>
    </row>
    <row r="140" spans="1:11">
      <c r="A140" s="162"/>
      <c r="B140" s="139"/>
      <c r="C140" s="128"/>
      <c r="D140" s="129"/>
      <c r="E140" s="203"/>
      <c r="F140" s="131"/>
      <c r="G140" s="180"/>
      <c r="H140" s="129"/>
      <c r="I140" s="124"/>
      <c r="J140" s="125"/>
      <c r="K140" s="124"/>
    </row>
    <row r="141" spans="1:11">
      <c r="A141" s="162"/>
      <c r="B141" s="139"/>
      <c r="C141" s="83" t="s">
        <v>198</v>
      </c>
      <c r="D141" s="83">
        <v>3</v>
      </c>
      <c r="E141" s="138"/>
      <c r="F141" s="85"/>
      <c r="G141" s="191"/>
      <c r="H141" s="72"/>
      <c r="I141" s="191">
        <f>AVERAGE(I127*D141/100)</f>
        <v>0</v>
      </c>
      <c r="J141" s="125"/>
      <c r="K141" s="191">
        <f>AVERAGE(K127*D141/100)</f>
        <v>0</v>
      </c>
    </row>
    <row r="142" spans="1:11">
      <c r="A142" s="162"/>
      <c r="B142" s="139"/>
      <c r="C142" s="128"/>
      <c r="D142" s="129"/>
      <c r="E142" s="203"/>
      <c r="F142" s="131"/>
      <c r="G142" s="180"/>
      <c r="H142" s="129"/>
      <c r="I142" s="124"/>
      <c r="J142" s="125"/>
      <c r="K142" s="124"/>
    </row>
    <row r="143" spans="1:11">
      <c r="A143" s="154"/>
      <c r="B143" s="155" t="s">
        <v>5</v>
      </c>
      <c r="C143" s="156"/>
      <c r="D143" s="157"/>
      <c r="E143" s="202"/>
      <c r="F143" s="159"/>
      <c r="G143" s="190"/>
      <c r="H143" s="157"/>
      <c r="I143" s="192">
        <f>SUM(I127:I142)</f>
        <v>0</v>
      </c>
      <c r="J143" s="161"/>
      <c r="K143" s="192">
        <f>SUM(K127:K142)</f>
        <v>0</v>
      </c>
    </row>
  </sheetData>
  <sheetProtection algorithmName="SHA-512" hashValue="WTouSseO1vn34o94Y0TztlKKi8D6lLrLj7XNY5RTfi2n5qHsKGI3yMvF57tQm/A/brVjUeG1gFcJYEGn1faPtA==" saltValue="XgpSr9lYMUq4v1Gt50BOZA==" spinCount="100000" sheet="1" objects="1" scenarios="1"/>
  <protectedRanges>
    <protectedRange sqref="E1:E1048576" name="Obseg1"/>
  </protectedRanges>
  <mergeCells count="8">
    <mergeCell ref="H107:I107"/>
    <mergeCell ref="J107:K107"/>
    <mergeCell ref="H3:I3"/>
    <mergeCell ref="J3:K3"/>
    <mergeCell ref="H4:I4"/>
    <mergeCell ref="J4:K4"/>
    <mergeCell ref="H100:I100"/>
    <mergeCell ref="J100:K100"/>
  </mergeCells>
  <printOptions horizontalCentered="1"/>
  <pageMargins left="0.59055118110236227" right="0.59055118110236227" top="0.59055118110236227" bottom="0.59055118110236227" header="0.31496062992125984" footer="0.31496062992125984"/>
  <pageSetup paperSize="9" scale="78" fitToHeight="15" orientation="landscape" useFirstPageNumber="1" r:id="rId1"/>
  <headerFooter>
    <oddHeader>&amp;LPZI Popisi del&amp;CGE PROJEKT d.o.o.</oddHeader>
    <oddFooter>&amp;L&amp;A&amp;CVOJAŠNICA EDVARDA PEPERKA - NASTANITVENI OBJEKT 05
(Energetska sanacija in prenova notranjih prostorov)&amp;R&amp;P/&amp;N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2022-01-09T19:53:13Z</cp:lastPrinted>
  <dcterms:created xsi:type="dcterms:W3CDTF">2018-04-12T12:56:14Z</dcterms:created>
  <dcterms:modified xsi:type="dcterms:W3CDTF">2022-02-06T08:56:42Z</dcterms:modified>
</cp:coreProperties>
</file>